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/>
  <mc:AlternateContent xmlns:mc="http://schemas.openxmlformats.org/markup-compatibility/2006">
    <mc:Choice Requires="x15">
      <x15ac:absPath xmlns:x15ac="http://schemas.microsoft.com/office/spreadsheetml/2010/11/ac" url="\\192.168.254.5\09_обмен\2026 ПТО\2025 ПТО\14 ИНВЕСТИЦИОННАЯ ПРОГРАММА 2025г\Отчет по ИП2025 по кварталам\4 квартал\4 квартал ИП2025\"/>
    </mc:Choice>
  </mc:AlternateContent>
  <xr:revisionPtr revIDLastSave="0" documentId="13_ncr:1_{508452CB-0E2B-46D7-AA4D-AD472A71CA28}" xr6:coauthVersionLast="47" xr6:coauthVersionMax="47" xr10:uidLastSave="{00000000-0000-0000-0000-000000000000}"/>
  <bookViews>
    <workbookView xWindow="-120" yWindow="-120" windowWidth="29040" windowHeight="15840" tabRatio="601" xr2:uid="{00000000-000D-0000-FFFF-FFFF00000000}"/>
  </bookViews>
  <sheets>
    <sheet name="Ф10" sheetId="1" r:id="rId1"/>
  </sheets>
  <definedNames>
    <definedName name="_xlnm._FilterDatabase" localSheetId="0" hidden="1">Ф10!$A$17:$AMC$17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96" i="1" l="1"/>
  <c r="P96" i="1"/>
  <c r="P103" i="1" l="1"/>
  <c r="P104" i="1"/>
  <c r="N126" i="1"/>
  <c r="G48" i="1"/>
  <c r="D48" i="1" s="1"/>
  <c r="H48" i="1"/>
  <c r="G49" i="1"/>
  <c r="H49" i="1"/>
  <c r="J23" i="1"/>
  <c r="L23" i="1"/>
  <c r="Q49" i="1" l="1"/>
  <c r="F49" i="1" s="1"/>
  <c r="R49" i="1" s="1"/>
  <c r="D49" i="1"/>
  <c r="Q48" i="1"/>
  <c r="F48" i="1" s="1"/>
  <c r="R48" i="1" s="1"/>
  <c r="Q100" i="1"/>
  <c r="F100" i="1" s="1"/>
  <c r="R100" i="1" s="1"/>
  <c r="D100" i="1"/>
  <c r="L126" i="1"/>
  <c r="H126" i="1" s="1"/>
  <c r="H39" i="1"/>
  <c r="G39" i="1"/>
  <c r="F39" i="1"/>
  <c r="H37" i="1"/>
  <c r="G37" i="1"/>
  <c r="H36" i="1"/>
  <c r="G36" i="1"/>
  <c r="D36" i="1" s="1"/>
  <c r="H33" i="1"/>
  <c r="G33" i="1"/>
  <c r="P35" i="1"/>
  <c r="O35" i="1"/>
  <c r="N35" i="1"/>
  <c r="M35" i="1"/>
  <c r="L35" i="1"/>
  <c r="K35" i="1"/>
  <c r="J35" i="1"/>
  <c r="I35" i="1"/>
  <c r="P38" i="1"/>
  <c r="O38" i="1"/>
  <c r="N38" i="1"/>
  <c r="M38" i="1"/>
  <c r="L38" i="1"/>
  <c r="K38" i="1"/>
  <c r="J38" i="1"/>
  <c r="I38" i="1"/>
  <c r="P32" i="1"/>
  <c r="P31" i="1" s="1"/>
  <c r="O32" i="1"/>
  <c r="O31" i="1" s="1"/>
  <c r="N32" i="1"/>
  <c r="N31" i="1" s="1"/>
  <c r="M32" i="1"/>
  <c r="M31" i="1" s="1"/>
  <c r="L32" i="1"/>
  <c r="L31" i="1" s="1"/>
  <c r="K32" i="1"/>
  <c r="K31" i="1" s="1"/>
  <c r="J32" i="1"/>
  <c r="I32" i="1"/>
  <c r="I31" i="1" s="1"/>
  <c r="O126" i="1"/>
  <c r="H127" i="1"/>
  <c r="G127" i="1"/>
  <c r="D127" i="1" s="1"/>
  <c r="G123" i="1"/>
  <c r="D123" i="1" s="1"/>
  <c r="H123" i="1"/>
  <c r="G112" i="1"/>
  <c r="H112" i="1"/>
  <c r="G113" i="1"/>
  <c r="H113" i="1"/>
  <c r="G114" i="1"/>
  <c r="H114" i="1"/>
  <c r="P101" i="1"/>
  <c r="O101" i="1"/>
  <c r="N101" i="1"/>
  <c r="M101" i="1"/>
  <c r="L101" i="1"/>
  <c r="K101" i="1"/>
  <c r="J101" i="1"/>
  <c r="I101" i="1"/>
  <c r="H102" i="1"/>
  <c r="G102" i="1"/>
  <c r="O98" i="1"/>
  <c r="H99" i="1"/>
  <c r="G99" i="1"/>
  <c r="P98" i="1"/>
  <c r="N98" i="1"/>
  <c r="N97" i="1" s="1"/>
  <c r="M98" i="1"/>
  <c r="L98" i="1"/>
  <c r="L97" i="1" s="1"/>
  <c r="K98" i="1"/>
  <c r="J98" i="1"/>
  <c r="J97" i="1" s="1"/>
  <c r="I98" i="1"/>
  <c r="P91" i="1"/>
  <c r="O91" i="1"/>
  <c r="N91" i="1"/>
  <c r="M91" i="1"/>
  <c r="L91" i="1"/>
  <c r="K91" i="1"/>
  <c r="J91" i="1"/>
  <c r="I91" i="1"/>
  <c r="H92" i="1"/>
  <c r="G92" i="1"/>
  <c r="D92" i="1" s="1"/>
  <c r="G62" i="1"/>
  <c r="H62" i="1"/>
  <c r="G63" i="1"/>
  <c r="H63" i="1"/>
  <c r="G64" i="1"/>
  <c r="H64" i="1"/>
  <c r="G65" i="1"/>
  <c r="H65" i="1"/>
  <c r="G66" i="1"/>
  <c r="H66" i="1"/>
  <c r="G50" i="1"/>
  <c r="D50" i="1" s="1"/>
  <c r="H50" i="1"/>
  <c r="G51" i="1"/>
  <c r="D51" i="1" s="1"/>
  <c r="H51" i="1"/>
  <c r="G52" i="1"/>
  <c r="D52" i="1" s="1"/>
  <c r="H52" i="1"/>
  <c r="G53" i="1"/>
  <c r="D53" i="1" s="1"/>
  <c r="H53" i="1"/>
  <c r="G54" i="1"/>
  <c r="D54" i="1" s="1"/>
  <c r="H54" i="1"/>
  <c r="G55" i="1"/>
  <c r="D55" i="1" s="1"/>
  <c r="H55" i="1"/>
  <c r="G56" i="1"/>
  <c r="D56" i="1" s="1"/>
  <c r="H56" i="1"/>
  <c r="G57" i="1"/>
  <c r="D57" i="1" s="1"/>
  <c r="H57" i="1"/>
  <c r="G58" i="1"/>
  <c r="D58" i="1" s="1"/>
  <c r="H58" i="1"/>
  <c r="Q56" i="1" l="1"/>
  <c r="F56" i="1" s="1"/>
  <c r="Q51" i="1"/>
  <c r="F51" i="1" s="1"/>
  <c r="Q55" i="1"/>
  <c r="F55" i="1" s="1"/>
  <c r="R55" i="1" s="1"/>
  <c r="Q52" i="1"/>
  <c r="F52" i="1" s="1"/>
  <c r="R52" i="1" s="1"/>
  <c r="Q53" i="1"/>
  <c r="F53" i="1" s="1"/>
  <c r="R53" i="1" s="1"/>
  <c r="Q57" i="1"/>
  <c r="F57" i="1" s="1"/>
  <c r="R57" i="1" s="1"/>
  <c r="Q50" i="1"/>
  <c r="F50" i="1" s="1"/>
  <c r="R50" i="1" s="1"/>
  <c r="Q54" i="1"/>
  <c r="F54" i="1" s="1"/>
  <c r="R54" i="1" s="1"/>
  <c r="Q58" i="1"/>
  <c r="F58" i="1" s="1"/>
  <c r="R58" i="1" s="1"/>
  <c r="H91" i="1"/>
  <c r="G38" i="1"/>
  <c r="D38" i="1" s="1"/>
  <c r="Q36" i="1"/>
  <c r="F36" i="1" s="1"/>
  <c r="R36" i="1" s="1"/>
  <c r="R39" i="1"/>
  <c r="J34" i="1"/>
  <c r="D39" i="1"/>
  <c r="H35" i="1"/>
  <c r="M34" i="1"/>
  <c r="M30" i="1" s="1"/>
  <c r="M26" i="1" s="1"/>
  <c r="M25" i="1" s="1"/>
  <c r="M19" i="1" s="1"/>
  <c r="D37" i="1"/>
  <c r="Q37" i="1"/>
  <c r="F37" i="1" s="1"/>
  <c r="R37" i="1" s="1"/>
  <c r="I34" i="1"/>
  <c r="I30" i="1" s="1"/>
  <c r="H38" i="1"/>
  <c r="N34" i="1"/>
  <c r="N30" i="1" s="1"/>
  <c r="N26" i="1" s="1"/>
  <c r="N25" i="1" s="1"/>
  <c r="N19" i="1" s="1"/>
  <c r="G35" i="1"/>
  <c r="K34" i="1"/>
  <c r="K30" i="1" s="1"/>
  <c r="K26" i="1" s="1"/>
  <c r="K25" i="1" s="1"/>
  <c r="K19" i="1" s="1"/>
  <c r="O34" i="1"/>
  <c r="O30" i="1" s="1"/>
  <c r="O26" i="1" s="1"/>
  <c r="O25" i="1" s="1"/>
  <c r="O19" i="1" s="1"/>
  <c r="L34" i="1"/>
  <c r="L30" i="1" s="1"/>
  <c r="L26" i="1" s="1"/>
  <c r="L25" i="1" s="1"/>
  <c r="L19" i="1" s="1"/>
  <c r="P34" i="1"/>
  <c r="P30" i="1" s="1"/>
  <c r="P26" i="1" s="1"/>
  <c r="P25" i="1" s="1"/>
  <c r="P19" i="1" s="1"/>
  <c r="H32" i="1"/>
  <c r="D33" i="1"/>
  <c r="Q33" i="1"/>
  <c r="F33" i="1" s="1"/>
  <c r="R33" i="1" s="1"/>
  <c r="G31" i="1"/>
  <c r="D31" i="1" s="1"/>
  <c r="J31" i="1"/>
  <c r="G32" i="1"/>
  <c r="D32" i="1" s="1"/>
  <c r="G91" i="1"/>
  <c r="D91" i="1" s="1"/>
  <c r="H101" i="1"/>
  <c r="G101" i="1"/>
  <c r="P97" i="1"/>
  <c r="Q112" i="1"/>
  <c r="F112" i="1" s="1"/>
  <c r="R112" i="1" s="1"/>
  <c r="O97" i="1"/>
  <c r="Q114" i="1"/>
  <c r="F114" i="1" s="1"/>
  <c r="R114" i="1" s="1"/>
  <c r="Q113" i="1"/>
  <c r="F113" i="1" s="1"/>
  <c r="R113" i="1" s="1"/>
  <c r="Q127" i="1"/>
  <c r="F127" i="1" s="1"/>
  <c r="R127" i="1" s="1"/>
  <c r="Q102" i="1"/>
  <c r="F102" i="1" s="1"/>
  <c r="R102" i="1" s="1"/>
  <c r="Q123" i="1"/>
  <c r="F123" i="1" s="1"/>
  <c r="R123" i="1" s="1"/>
  <c r="I97" i="1"/>
  <c r="K97" i="1"/>
  <c r="M97" i="1"/>
  <c r="D114" i="1"/>
  <c r="D113" i="1"/>
  <c r="D112" i="1"/>
  <c r="D102" i="1"/>
  <c r="H98" i="1"/>
  <c r="Q99" i="1"/>
  <c r="F99" i="1" s="1"/>
  <c r="R99" i="1" s="1"/>
  <c r="G98" i="1"/>
  <c r="D98" i="1" s="1"/>
  <c r="D99" i="1"/>
  <c r="Q62" i="1"/>
  <c r="F62" i="1" s="1"/>
  <c r="R62" i="1" s="1"/>
  <c r="Q92" i="1"/>
  <c r="F92" i="1" s="1"/>
  <c r="R92" i="1" s="1"/>
  <c r="Q66" i="1"/>
  <c r="F66" i="1" s="1"/>
  <c r="R66" i="1" s="1"/>
  <c r="Q64" i="1"/>
  <c r="F64" i="1" s="1"/>
  <c r="R64" i="1" s="1"/>
  <c r="Q63" i="1"/>
  <c r="F63" i="1" s="1"/>
  <c r="R63" i="1" s="1"/>
  <c r="Q65" i="1"/>
  <c r="F65" i="1" s="1"/>
  <c r="R65" i="1" s="1"/>
  <c r="D66" i="1"/>
  <c r="D65" i="1"/>
  <c r="D64" i="1"/>
  <c r="D63" i="1"/>
  <c r="D62" i="1"/>
  <c r="R56" i="1"/>
  <c r="R51" i="1"/>
  <c r="Q106" i="1"/>
  <c r="F106" i="1" s="1"/>
  <c r="R106" i="1" s="1"/>
  <c r="Q95" i="1"/>
  <c r="F95" i="1" s="1"/>
  <c r="H141" i="1"/>
  <c r="G141" i="1"/>
  <c r="D141" i="1" s="1"/>
  <c r="H140" i="1"/>
  <c r="G140" i="1"/>
  <c r="P139" i="1"/>
  <c r="O139" i="1"/>
  <c r="N139" i="1"/>
  <c r="M139" i="1"/>
  <c r="L139" i="1"/>
  <c r="K139" i="1"/>
  <c r="J139" i="1"/>
  <c r="I139" i="1"/>
  <c r="H138" i="1"/>
  <c r="G138" i="1"/>
  <c r="H137" i="1"/>
  <c r="G137" i="1"/>
  <c r="D137" i="1" s="1"/>
  <c r="H136" i="1"/>
  <c r="G136" i="1"/>
  <c r="D136" i="1" s="1"/>
  <c r="H135" i="1"/>
  <c r="G135" i="1"/>
  <c r="H134" i="1"/>
  <c r="G134" i="1"/>
  <c r="D134" i="1" s="1"/>
  <c r="P133" i="1"/>
  <c r="O133" i="1"/>
  <c r="N133" i="1"/>
  <c r="M133" i="1"/>
  <c r="L133" i="1"/>
  <c r="K133" i="1"/>
  <c r="J133" i="1"/>
  <c r="I133" i="1"/>
  <c r="H132" i="1"/>
  <c r="G132" i="1"/>
  <c r="D132" i="1" s="1"/>
  <c r="H131" i="1"/>
  <c r="G131" i="1"/>
  <c r="P130" i="1"/>
  <c r="O130" i="1"/>
  <c r="N130" i="1"/>
  <c r="M130" i="1"/>
  <c r="L130" i="1"/>
  <c r="K130" i="1"/>
  <c r="J130" i="1"/>
  <c r="I130" i="1"/>
  <c r="H128" i="1"/>
  <c r="G128" i="1"/>
  <c r="D128" i="1" s="1"/>
  <c r="G126" i="1"/>
  <c r="H125" i="1"/>
  <c r="G125" i="1"/>
  <c r="D125" i="1" s="1"/>
  <c r="H124" i="1"/>
  <c r="G124" i="1"/>
  <c r="D124" i="1" s="1"/>
  <c r="H122" i="1"/>
  <c r="G122" i="1"/>
  <c r="D122" i="1" s="1"/>
  <c r="H121" i="1"/>
  <c r="G121" i="1"/>
  <c r="H120" i="1"/>
  <c r="G120" i="1"/>
  <c r="D120" i="1" s="1"/>
  <c r="H119" i="1"/>
  <c r="G119" i="1"/>
  <c r="D119" i="1" s="1"/>
  <c r="H118" i="1"/>
  <c r="G118" i="1"/>
  <c r="D118" i="1" s="1"/>
  <c r="P117" i="1"/>
  <c r="O117" i="1"/>
  <c r="N117" i="1"/>
  <c r="M117" i="1"/>
  <c r="L117" i="1"/>
  <c r="K117" i="1"/>
  <c r="J117" i="1"/>
  <c r="I117" i="1"/>
  <c r="H116" i="1"/>
  <c r="G116" i="1"/>
  <c r="D116" i="1" s="1"/>
  <c r="H115" i="1"/>
  <c r="G115" i="1"/>
  <c r="H111" i="1"/>
  <c r="G111" i="1"/>
  <c r="D111" i="1" s="1"/>
  <c r="H110" i="1"/>
  <c r="G110" i="1"/>
  <c r="D110" i="1" s="1"/>
  <c r="P109" i="1"/>
  <c r="O109" i="1"/>
  <c r="N109" i="1"/>
  <c r="M109" i="1"/>
  <c r="L109" i="1"/>
  <c r="K109" i="1"/>
  <c r="K108" i="1" s="1"/>
  <c r="K22" i="1" s="1"/>
  <c r="J109" i="1"/>
  <c r="J108" i="1" s="1"/>
  <c r="I109" i="1"/>
  <c r="H107" i="1"/>
  <c r="G107" i="1"/>
  <c r="D107" i="1" s="1"/>
  <c r="H105" i="1"/>
  <c r="G105" i="1"/>
  <c r="D105" i="1" s="1"/>
  <c r="O104" i="1"/>
  <c r="O103" i="1" s="1"/>
  <c r="N104" i="1"/>
  <c r="N103" i="1" s="1"/>
  <c r="M104" i="1"/>
  <c r="M103" i="1" s="1"/>
  <c r="M96" i="1" s="1"/>
  <c r="L104" i="1"/>
  <c r="L103" i="1" s="1"/>
  <c r="L96" i="1" s="1"/>
  <c r="K104" i="1"/>
  <c r="K103" i="1" s="1"/>
  <c r="K96" i="1" s="1"/>
  <c r="J104" i="1"/>
  <c r="J103" i="1" s="1"/>
  <c r="J96" i="1" s="1"/>
  <c r="I104" i="1"/>
  <c r="I103" i="1" s="1"/>
  <c r="I96" i="1" s="1"/>
  <c r="H94" i="1"/>
  <c r="G94" i="1"/>
  <c r="D94" i="1" s="1"/>
  <c r="P93" i="1"/>
  <c r="O93" i="1"/>
  <c r="N93" i="1"/>
  <c r="M93" i="1"/>
  <c r="L93" i="1"/>
  <c r="K93" i="1"/>
  <c r="J93" i="1"/>
  <c r="I93" i="1"/>
  <c r="H90" i="1"/>
  <c r="G90" i="1"/>
  <c r="P89" i="1"/>
  <c r="O89" i="1"/>
  <c r="N89" i="1"/>
  <c r="M89" i="1"/>
  <c r="L89" i="1"/>
  <c r="K89" i="1"/>
  <c r="J89" i="1"/>
  <c r="I89" i="1"/>
  <c r="H86" i="1"/>
  <c r="G86" i="1"/>
  <c r="D86" i="1" s="1"/>
  <c r="H85" i="1"/>
  <c r="G85" i="1"/>
  <c r="H84" i="1"/>
  <c r="G84" i="1"/>
  <c r="D84" i="1" s="1"/>
  <c r="P83" i="1"/>
  <c r="O83" i="1"/>
  <c r="N83" i="1"/>
  <c r="M83" i="1"/>
  <c r="L83" i="1"/>
  <c r="K83" i="1"/>
  <c r="J83" i="1"/>
  <c r="I83" i="1"/>
  <c r="H82" i="1"/>
  <c r="G82" i="1"/>
  <c r="D82" i="1" s="1"/>
  <c r="P81" i="1"/>
  <c r="O81" i="1"/>
  <c r="N81" i="1"/>
  <c r="M81" i="1"/>
  <c r="L81" i="1"/>
  <c r="K81" i="1"/>
  <c r="J81" i="1"/>
  <c r="I81" i="1"/>
  <c r="H80" i="1"/>
  <c r="G80" i="1"/>
  <c r="D80" i="1" s="1"/>
  <c r="H79" i="1"/>
  <c r="G79" i="1"/>
  <c r="H78" i="1"/>
  <c r="G78" i="1"/>
  <c r="D78" i="1" s="1"/>
  <c r="H77" i="1"/>
  <c r="G77" i="1"/>
  <c r="D77" i="1" s="1"/>
  <c r="H76" i="1"/>
  <c r="G76" i="1"/>
  <c r="D76" i="1" s="1"/>
  <c r="P75" i="1"/>
  <c r="O75" i="1"/>
  <c r="N75" i="1"/>
  <c r="M75" i="1"/>
  <c r="L75" i="1"/>
  <c r="K75" i="1"/>
  <c r="J75" i="1"/>
  <c r="I75" i="1"/>
  <c r="H72" i="1"/>
  <c r="G72" i="1"/>
  <c r="D72" i="1" s="1"/>
  <c r="H71" i="1"/>
  <c r="G71" i="1"/>
  <c r="H70" i="1"/>
  <c r="G70" i="1"/>
  <c r="D70" i="1" s="1"/>
  <c r="H69" i="1"/>
  <c r="G69" i="1"/>
  <c r="H68" i="1"/>
  <c r="G68" i="1"/>
  <c r="D68" i="1" s="1"/>
  <c r="H67" i="1"/>
  <c r="G67" i="1"/>
  <c r="H61" i="1"/>
  <c r="G61" i="1"/>
  <c r="D61" i="1" s="1"/>
  <c r="H60" i="1"/>
  <c r="G60" i="1"/>
  <c r="P59" i="1"/>
  <c r="O59" i="1"/>
  <c r="N59" i="1"/>
  <c r="M59" i="1"/>
  <c r="L59" i="1"/>
  <c r="K59" i="1"/>
  <c r="J59" i="1"/>
  <c r="I59" i="1"/>
  <c r="P47" i="1"/>
  <c r="O47" i="1"/>
  <c r="N47" i="1"/>
  <c r="M47" i="1"/>
  <c r="L47" i="1"/>
  <c r="K47" i="1"/>
  <c r="J47" i="1"/>
  <c r="I47" i="1"/>
  <c r="H46" i="1"/>
  <c r="G46" i="1"/>
  <c r="D46" i="1" s="1"/>
  <c r="H45" i="1"/>
  <c r="G45" i="1"/>
  <c r="H44" i="1"/>
  <c r="G44" i="1"/>
  <c r="D44" i="1" s="1"/>
  <c r="H43" i="1"/>
  <c r="G43" i="1"/>
  <c r="P42" i="1"/>
  <c r="O42" i="1"/>
  <c r="N42" i="1"/>
  <c r="M42" i="1"/>
  <c r="L42" i="1"/>
  <c r="K42" i="1"/>
  <c r="J42" i="1"/>
  <c r="I42" i="1"/>
  <c r="H29" i="1"/>
  <c r="G29" i="1"/>
  <c r="D29" i="1" s="1"/>
  <c r="H28" i="1"/>
  <c r="G28" i="1"/>
  <c r="H27" i="1"/>
  <c r="G27" i="1"/>
  <c r="D27" i="1" s="1"/>
  <c r="P23" i="1"/>
  <c r="N23" i="1"/>
  <c r="M23" i="1"/>
  <c r="K23" i="1"/>
  <c r="I23" i="1"/>
  <c r="P21" i="1"/>
  <c r="O21" i="1"/>
  <c r="N21" i="1"/>
  <c r="M21" i="1"/>
  <c r="L21" i="1"/>
  <c r="K21" i="1"/>
  <c r="J21" i="1"/>
  <c r="I21" i="1"/>
  <c r="D106" i="1"/>
  <c r="D95" i="1"/>
  <c r="P108" i="1" l="1"/>
  <c r="P22" i="1" s="1"/>
  <c r="H139" i="1"/>
  <c r="M129" i="1"/>
  <c r="M24" i="1" s="1"/>
  <c r="H117" i="1"/>
  <c r="L41" i="1"/>
  <c r="N108" i="1"/>
  <c r="N22" i="1" s="1"/>
  <c r="J129" i="1"/>
  <c r="N129" i="1"/>
  <c r="N24" i="1" s="1"/>
  <c r="Q38" i="1"/>
  <c r="F38" i="1" s="1"/>
  <c r="R38" i="1" s="1"/>
  <c r="L129" i="1"/>
  <c r="L24" i="1" s="1"/>
  <c r="P129" i="1"/>
  <c r="P24" i="1" s="1"/>
  <c r="Q35" i="1"/>
  <c r="F35" i="1" s="1"/>
  <c r="R35" i="1" s="1"/>
  <c r="H93" i="1"/>
  <c r="D35" i="1"/>
  <c r="G34" i="1"/>
  <c r="D34" i="1" s="1"/>
  <c r="Q32" i="1"/>
  <c r="F32" i="1" s="1"/>
  <c r="R32" i="1" s="1"/>
  <c r="Q91" i="1"/>
  <c r="F91" i="1" s="1"/>
  <c r="R91" i="1" s="1"/>
  <c r="H34" i="1"/>
  <c r="I26" i="1"/>
  <c r="I25" i="1" s="1"/>
  <c r="G25" i="1" s="1"/>
  <c r="D25" i="1" s="1"/>
  <c r="G30" i="1"/>
  <c r="J30" i="1"/>
  <c r="H31" i="1"/>
  <c r="Q31" i="1" s="1"/>
  <c r="F31" i="1" s="1"/>
  <c r="R31" i="1" s="1"/>
  <c r="Q101" i="1"/>
  <c r="F101" i="1" s="1"/>
  <c r="R101" i="1" s="1"/>
  <c r="I129" i="1"/>
  <c r="I24" i="1" s="1"/>
  <c r="H42" i="1"/>
  <c r="H47" i="1"/>
  <c r="H81" i="1"/>
  <c r="G117" i="1"/>
  <c r="D117" i="1" s="1"/>
  <c r="H21" i="1"/>
  <c r="H104" i="1"/>
  <c r="H103" i="1" s="1"/>
  <c r="H130" i="1"/>
  <c r="K129" i="1"/>
  <c r="K24" i="1" s="1"/>
  <c r="Q98" i="1"/>
  <c r="F98" i="1" s="1"/>
  <c r="R98" i="1" s="1"/>
  <c r="G47" i="1"/>
  <c r="H83" i="1"/>
  <c r="I108" i="1"/>
  <c r="I22" i="1" s="1"/>
  <c r="M108" i="1"/>
  <c r="M22" i="1" s="1"/>
  <c r="G130" i="1"/>
  <c r="D130" i="1" s="1"/>
  <c r="G133" i="1"/>
  <c r="D133" i="1" s="1"/>
  <c r="D101" i="1"/>
  <c r="G89" i="1"/>
  <c r="D89" i="1" s="1"/>
  <c r="G109" i="1"/>
  <c r="D109" i="1" s="1"/>
  <c r="H133" i="1"/>
  <c r="G139" i="1"/>
  <c r="D139" i="1" s="1"/>
  <c r="G21" i="1"/>
  <c r="D21" i="1" s="1"/>
  <c r="G23" i="1"/>
  <c r="D23" i="1" s="1"/>
  <c r="G42" i="1"/>
  <c r="D42" i="1" s="1"/>
  <c r="H59" i="1"/>
  <c r="H75" i="1"/>
  <c r="H89" i="1"/>
  <c r="L108" i="1"/>
  <c r="L22" i="1" s="1"/>
  <c r="O129" i="1"/>
  <c r="O24" i="1" s="1"/>
  <c r="H109" i="1"/>
  <c r="G104" i="1"/>
  <c r="D104" i="1" s="1"/>
  <c r="O41" i="1"/>
  <c r="G83" i="1"/>
  <c r="M74" i="1"/>
  <c r="M73" i="1" s="1"/>
  <c r="J22" i="1"/>
  <c r="P88" i="1"/>
  <c r="P87" i="1" s="1"/>
  <c r="O108" i="1"/>
  <c r="O96" i="1"/>
  <c r="G96" i="1" s="1"/>
  <c r="D96" i="1" s="1"/>
  <c r="J88" i="1"/>
  <c r="J87" i="1" s="1"/>
  <c r="L88" i="1"/>
  <c r="L87" i="1" s="1"/>
  <c r="N88" i="1"/>
  <c r="N87" i="1" s="1"/>
  <c r="H97" i="1"/>
  <c r="G97" i="1"/>
  <c r="D97" i="1" s="1"/>
  <c r="G103" i="1"/>
  <c r="D103" i="1" s="1"/>
  <c r="I88" i="1"/>
  <c r="I87" i="1" s="1"/>
  <c r="K88" i="1"/>
  <c r="K87" i="1" s="1"/>
  <c r="M88" i="1"/>
  <c r="M87" i="1" s="1"/>
  <c r="H96" i="1"/>
  <c r="M41" i="1"/>
  <c r="G93" i="1"/>
  <c r="I74" i="1"/>
  <c r="I73" i="1" s="1"/>
  <c r="O88" i="1"/>
  <c r="D85" i="1"/>
  <c r="Q85" i="1"/>
  <c r="F85" i="1" s="1"/>
  <c r="R85" i="1" s="1"/>
  <c r="I41" i="1"/>
  <c r="P74" i="1"/>
  <c r="P73" i="1" s="1"/>
  <c r="K74" i="1"/>
  <c r="K73" i="1" s="1"/>
  <c r="Q84" i="1"/>
  <c r="F84" i="1" s="1"/>
  <c r="R84" i="1" s="1"/>
  <c r="K41" i="1"/>
  <c r="P41" i="1"/>
  <c r="J74" i="1"/>
  <c r="J73" i="1" s="1"/>
  <c r="L74" i="1"/>
  <c r="L73" i="1" s="1"/>
  <c r="N74" i="1"/>
  <c r="N73" i="1" s="1"/>
  <c r="H23" i="1"/>
  <c r="J41" i="1"/>
  <c r="N41" i="1"/>
  <c r="G81" i="1"/>
  <c r="D81" i="1" s="1"/>
  <c r="G75" i="1"/>
  <c r="D75" i="1" s="1"/>
  <c r="O74" i="1"/>
  <c r="G59" i="1"/>
  <c r="D59" i="1" s="1"/>
  <c r="Q78" i="1"/>
  <c r="F78" i="1" s="1"/>
  <c r="R78" i="1" s="1"/>
  <c r="Q80" i="1"/>
  <c r="F80" i="1" s="1"/>
  <c r="R80" i="1" s="1"/>
  <c r="Q28" i="1"/>
  <c r="F28" i="1" s="1"/>
  <c r="R28" i="1" s="1"/>
  <c r="D28" i="1"/>
  <c r="Q61" i="1"/>
  <c r="F61" i="1" s="1"/>
  <c r="R61" i="1" s="1"/>
  <c r="Q70" i="1"/>
  <c r="F70" i="1" s="1"/>
  <c r="R70" i="1" s="1"/>
  <c r="Q86" i="1"/>
  <c r="F86" i="1" s="1"/>
  <c r="R86" i="1" s="1"/>
  <c r="Q94" i="1"/>
  <c r="F94" i="1" s="1"/>
  <c r="R94" i="1" s="1"/>
  <c r="Q43" i="1"/>
  <c r="F43" i="1" s="1"/>
  <c r="R43" i="1" s="1"/>
  <c r="Q45" i="1"/>
  <c r="F45" i="1" s="1"/>
  <c r="R45" i="1" s="1"/>
  <c r="Q60" i="1"/>
  <c r="F60" i="1" s="1"/>
  <c r="R60" i="1" s="1"/>
  <c r="Q67" i="1"/>
  <c r="F67" i="1" s="1"/>
  <c r="R67" i="1" s="1"/>
  <c r="Q69" i="1"/>
  <c r="F69" i="1" s="1"/>
  <c r="R69" i="1" s="1"/>
  <c r="Q71" i="1"/>
  <c r="F71" i="1" s="1"/>
  <c r="R71" i="1" s="1"/>
  <c r="Q79" i="1"/>
  <c r="F79" i="1" s="1"/>
  <c r="R79" i="1" s="1"/>
  <c r="D90" i="1"/>
  <c r="Q105" i="1"/>
  <c r="F105" i="1" s="1"/>
  <c r="R105" i="1" s="1"/>
  <c r="Q115" i="1"/>
  <c r="F115" i="1" s="1"/>
  <c r="R115" i="1" s="1"/>
  <c r="D115" i="1"/>
  <c r="Q116" i="1"/>
  <c r="F116" i="1" s="1"/>
  <c r="R116" i="1" s="1"/>
  <c r="Q125" i="1"/>
  <c r="F125" i="1" s="1"/>
  <c r="R125" i="1" s="1"/>
  <c r="D43" i="1"/>
  <c r="D45" i="1"/>
  <c r="D47" i="1"/>
  <c r="D60" i="1"/>
  <c r="D67" i="1"/>
  <c r="D69" i="1"/>
  <c r="D71" i="1"/>
  <c r="D79" i="1"/>
  <c r="Q44" i="1"/>
  <c r="F44" i="1" s="1"/>
  <c r="R44" i="1" s="1"/>
  <c r="Q46" i="1"/>
  <c r="F46" i="1" s="1"/>
  <c r="R46" i="1" s="1"/>
  <c r="Q68" i="1"/>
  <c r="F68" i="1" s="1"/>
  <c r="R68" i="1" s="1"/>
  <c r="Q72" i="1"/>
  <c r="F72" i="1" s="1"/>
  <c r="R72" i="1" s="1"/>
  <c r="Q76" i="1"/>
  <c r="F76" i="1" s="1"/>
  <c r="R76" i="1" s="1"/>
  <c r="Q82" i="1"/>
  <c r="F82" i="1" s="1"/>
  <c r="R82" i="1" s="1"/>
  <c r="Q90" i="1"/>
  <c r="F90" i="1" s="1"/>
  <c r="R90" i="1" s="1"/>
  <c r="Q110" i="1"/>
  <c r="F110" i="1" s="1"/>
  <c r="R110" i="1" s="1"/>
  <c r="Q119" i="1"/>
  <c r="F119" i="1" s="1"/>
  <c r="R119" i="1" s="1"/>
  <c r="Q27" i="1"/>
  <c r="F27" i="1" s="1"/>
  <c r="R27" i="1" s="1"/>
  <c r="Q29" i="1"/>
  <c r="F29" i="1" s="1"/>
  <c r="R29" i="1" s="1"/>
  <c r="Q77" i="1"/>
  <c r="F77" i="1" s="1"/>
  <c r="R77" i="1" s="1"/>
  <c r="Q107" i="1"/>
  <c r="F107" i="1" s="1"/>
  <c r="R107" i="1" s="1"/>
  <c r="Q111" i="1"/>
  <c r="F111" i="1" s="1"/>
  <c r="R111" i="1" s="1"/>
  <c r="Q118" i="1"/>
  <c r="F118" i="1" s="1"/>
  <c r="R118" i="1" s="1"/>
  <c r="Q120" i="1"/>
  <c r="F120" i="1" s="1"/>
  <c r="R120" i="1" s="1"/>
  <c r="Q121" i="1"/>
  <c r="F121" i="1" s="1"/>
  <c r="R121" i="1" s="1"/>
  <c r="D121" i="1"/>
  <c r="Q122" i="1"/>
  <c r="F122" i="1" s="1"/>
  <c r="R122" i="1" s="1"/>
  <c r="Q126" i="1"/>
  <c r="F126" i="1" s="1"/>
  <c r="R126" i="1" s="1"/>
  <c r="D126" i="1"/>
  <c r="Q128" i="1"/>
  <c r="F128" i="1" s="1"/>
  <c r="R128" i="1" s="1"/>
  <c r="Q131" i="1"/>
  <c r="F131" i="1" s="1"/>
  <c r="R131" i="1" s="1"/>
  <c r="D131" i="1"/>
  <c r="Q132" i="1"/>
  <c r="F132" i="1" s="1"/>
  <c r="R132" i="1" s="1"/>
  <c r="Q134" i="1"/>
  <c r="F134" i="1" s="1"/>
  <c r="R134" i="1" s="1"/>
  <c r="Q135" i="1"/>
  <c r="F135" i="1" s="1"/>
  <c r="R135" i="1" s="1"/>
  <c r="D135" i="1"/>
  <c r="Q136" i="1"/>
  <c r="F136" i="1" s="1"/>
  <c r="R136" i="1" s="1"/>
  <c r="Q137" i="1"/>
  <c r="F137" i="1" s="1"/>
  <c r="R137" i="1" s="1"/>
  <c r="Q138" i="1"/>
  <c r="F138" i="1" s="1"/>
  <c r="R138" i="1" s="1"/>
  <c r="D138" i="1"/>
  <c r="Q140" i="1"/>
  <c r="F140" i="1" s="1"/>
  <c r="R140" i="1" s="1"/>
  <c r="D140" i="1"/>
  <c r="Q141" i="1"/>
  <c r="F141" i="1" s="1"/>
  <c r="R141" i="1" s="1"/>
  <c r="Q124" i="1"/>
  <c r="F124" i="1" s="1"/>
  <c r="R124" i="1" s="1"/>
  <c r="J24" i="1" l="1"/>
  <c r="H129" i="1"/>
  <c r="H24" i="1"/>
  <c r="Q133" i="1"/>
  <c r="F133" i="1" s="1"/>
  <c r="R133" i="1" s="1"/>
  <c r="Q93" i="1"/>
  <c r="F93" i="1" s="1"/>
  <c r="R93" i="1" s="1"/>
  <c r="Q104" i="1"/>
  <c r="F104" i="1" s="1"/>
  <c r="R104" i="1" s="1"/>
  <c r="I19" i="1"/>
  <c r="G19" i="1" s="1"/>
  <c r="D19" i="1" s="1"/>
  <c r="Q89" i="1"/>
  <c r="F89" i="1" s="1"/>
  <c r="R89" i="1" s="1"/>
  <c r="Q34" i="1"/>
  <c r="F34" i="1" s="1"/>
  <c r="R34" i="1" s="1"/>
  <c r="G26" i="1"/>
  <c r="D26" i="1" s="1"/>
  <c r="J40" i="1"/>
  <c r="J20" i="1" s="1"/>
  <c r="J26" i="1"/>
  <c r="H30" i="1"/>
  <c r="Q30" i="1" s="1"/>
  <c r="F30" i="1" s="1"/>
  <c r="R30" i="1" s="1"/>
  <c r="Q21" i="1"/>
  <c r="F21" i="1" s="1"/>
  <c r="R21" i="1" s="1"/>
  <c r="D30" i="1"/>
  <c r="G129" i="1"/>
  <c r="D129" i="1" s="1"/>
  <c r="G24" i="1"/>
  <c r="Q117" i="1"/>
  <c r="F117" i="1" s="1"/>
  <c r="R117" i="1" s="1"/>
  <c r="Q47" i="1"/>
  <c r="F47" i="1" s="1"/>
  <c r="R47" i="1" s="1"/>
  <c r="Q139" i="1"/>
  <c r="F139" i="1" s="1"/>
  <c r="R139" i="1" s="1"/>
  <c r="N40" i="1"/>
  <c r="N20" i="1" s="1"/>
  <c r="N18" i="1" s="1"/>
  <c r="Q42" i="1"/>
  <c r="F42" i="1" s="1"/>
  <c r="R42" i="1" s="1"/>
  <c r="Q130" i="1"/>
  <c r="F130" i="1" s="1"/>
  <c r="R130" i="1" s="1"/>
  <c r="Q23" i="1"/>
  <c r="F23" i="1" s="1"/>
  <c r="R23" i="1" s="1"/>
  <c r="Q83" i="1"/>
  <c r="F83" i="1" s="1"/>
  <c r="R83" i="1" s="1"/>
  <c r="Q109" i="1"/>
  <c r="F109" i="1" s="1"/>
  <c r="R109" i="1" s="1"/>
  <c r="H108" i="1"/>
  <c r="D83" i="1"/>
  <c r="H22" i="1"/>
  <c r="G74" i="1"/>
  <c r="D74" i="1" s="1"/>
  <c r="L40" i="1"/>
  <c r="L20" i="1" s="1"/>
  <c r="L18" i="1" s="1"/>
  <c r="H87" i="1"/>
  <c r="P40" i="1"/>
  <c r="P20" i="1" s="1"/>
  <c r="P18" i="1" s="1"/>
  <c r="H88" i="1"/>
  <c r="M40" i="1"/>
  <c r="M20" i="1" s="1"/>
  <c r="M18" i="1" s="1"/>
  <c r="O22" i="1"/>
  <c r="G22" i="1" s="1"/>
  <c r="D22" i="1" s="1"/>
  <c r="G108" i="1"/>
  <c r="K40" i="1"/>
  <c r="K20" i="1" s="1"/>
  <c r="K18" i="1" s="1"/>
  <c r="Q97" i="1"/>
  <c r="F97" i="1" s="1"/>
  <c r="R97" i="1" s="1"/>
  <c r="Q103" i="1"/>
  <c r="F103" i="1" s="1"/>
  <c r="R103" i="1" s="1"/>
  <c r="Q96" i="1"/>
  <c r="F96" i="1" s="1"/>
  <c r="R96" i="1" s="1"/>
  <c r="I40" i="1"/>
  <c r="I20" i="1" s="1"/>
  <c r="D93" i="1"/>
  <c r="G41" i="1"/>
  <c r="D41" i="1" s="1"/>
  <c r="O87" i="1"/>
  <c r="G87" i="1" s="1"/>
  <c r="G88" i="1"/>
  <c r="H74" i="1"/>
  <c r="H41" i="1"/>
  <c r="Q81" i="1"/>
  <c r="F81" i="1" s="1"/>
  <c r="R81" i="1" s="1"/>
  <c r="Q75" i="1"/>
  <c r="F75" i="1" s="1"/>
  <c r="R75" i="1" s="1"/>
  <c r="H73" i="1"/>
  <c r="O73" i="1"/>
  <c r="Q59" i="1"/>
  <c r="F59" i="1" s="1"/>
  <c r="R59" i="1" s="1"/>
  <c r="Q24" i="1" l="1"/>
  <c r="F24" i="1" s="1"/>
  <c r="R24" i="1" s="1"/>
  <c r="I18" i="1"/>
  <c r="Q129" i="1"/>
  <c r="F129" i="1" s="1"/>
  <c r="R129" i="1" s="1"/>
  <c r="D24" i="1"/>
  <c r="J25" i="1"/>
  <c r="H26" i="1"/>
  <c r="Q26" i="1" s="1"/>
  <c r="F26" i="1" s="1"/>
  <c r="R26" i="1" s="1"/>
  <c r="Q74" i="1"/>
  <c r="F74" i="1" s="1"/>
  <c r="R74" i="1" s="1"/>
  <c r="Q22" i="1"/>
  <c r="F22" i="1" s="1"/>
  <c r="R22" i="1" s="1"/>
  <c r="D108" i="1"/>
  <c r="Q108" i="1"/>
  <c r="F108" i="1" s="1"/>
  <c r="R108" i="1" s="1"/>
  <c r="Q41" i="1"/>
  <c r="F41" i="1" s="1"/>
  <c r="R41" i="1" s="1"/>
  <c r="O40" i="1"/>
  <c r="O20" i="1" s="1"/>
  <c r="O18" i="1" s="1"/>
  <c r="G18" i="1" s="1"/>
  <c r="H40" i="1"/>
  <c r="Q88" i="1"/>
  <c r="F88" i="1" s="1"/>
  <c r="R88" i="1" s="1"/>
  <c r="D88" i="1"/>
  <c r="Q87" i="1"/>
  <c r="F87" i="1" s="1"/>
  <c r="R87" i="1" s="1"/>
  <c r="D87" i="1"/>
  <c r="G73" i="1"/>
  <c r="D73" i="1" s="1"/>
  <c r="H20" i="1"/>
  <c r="J19" i="1" l="1"/>
  <c r="H25" i="1"/>
  <c r="Q25" i="1" s="1"/>
  <c r="F25" i="1" s="1"/>
  <c r="R25" i="1" s="1"/>
  <c r="G20" i="1"/>
  <c r="Q20" i="1" s="1"/>
  <c r="F20" i="1" s="1"/>
  <c r="R20" i="1" s="1"/>
  <c r="G40" i="1"/>
  <c r="D40" i="1" s="1"/>
  <c r="Q73" i="1"/>
  <c r="F73" i="1" s="1"/>
  <c r="R73" i="1" s="1"/>
  <c r="D18" i="1"/>
  <c r="H19" i="1" l="1"/>
  <c r="Q19" i="1" s="1"/>
  <c r="F19" i="1" s="1"/>
  <c r="R19" i="1" s="1"/>
  <c r="J18" i="1"/>
  <c r="H18" i="1" s="1"/>
  <c r="D20" i="1"/>
  <c r="Q40" i="1"/>
  <c r="F40" i="1" s="1"/>
  <c r="R40" i="1" s="1"/>
  <c r="Q18" i="1" l="1"/>
  <c r="F18" i="1" s="1"/>
  <c r="R18" i="1" s="1"/>
</calcChain>
</file>

<file path=xl/sharedStrings.xml><?xml version="1.0" encoding="utf-8"?>
<sst xmlns="http://schemas.openxmlformats.org/spreadsheetml/2006/main" count="663" uniqueCount="260">
  <si>
    <t>Приложение № 10</t>
  </si>
  <si>
    <t>к приказу Минэнерго России
от 25 апреля 2018 г. № 320</t>
  </si>
  <si>
    <t>Форма 10. Отчет об исполнении плана финансирования капитальных вложений по инвестиционным проектам инвестиционной программы (квартальный)</t>
  </si>
  <si>
    <t>за</t>
  </si>
  <si>
    <t>квартал</t>
  </si>
  <si>
    <t>года</t>
  </si>
  <si>
    <t>Отчет о реализации инвестиционной программы</t>
  </si>
  <si>
    <t>полное наименование субъекта электроэнергетики</t>
  </si>
  <si>
    <t>Год раскрытия информации:</t>
  </si>
  <si>
    <t>год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</si>
  <si>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</si>
  <si>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</si>
  <si>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</si>
  <si>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</si>
  <si>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Оценка полной стоимости инвестиционного проекта в прогнозных ценах соответствующих лет, млн. рублей
(с НДС)</t>
  </si>
  <si>
    <t>Остаток финансирования капитальных вложений на конец отчетного периода в прогнозных ценах соответствующих лет, млн. рублей
(с НДС)</t>
  </si>
  <si>
    <t>Отклонение от плана финансирования по итогам отчетного периода</t>
  </si>
  <si>
    <t>Причины отклонений</t>
  </si>
  <si>
    <t>Всего</t>
  </si>
  <si>
    <t>I квартал</t>
  </si>
  <si>
    <t>II квартал</t>
  </si>
  <si>
    <t>III квартал</t>
  </si>
  <si>
    <t>IV квартал</t>
  </si>
  <si>
    <t>млн. рублей
(с НДС)</t>
  </si>
  <si>
    <t>%</t>
  </si>
  <si>
    <t>План</t>
  </si>
  <si>
    <t>Факт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</si>
  <si>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</si>
  <si>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</si>
  <si>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</si>
  <si>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</si>
  <si>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</si>
  <si>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</si>
  <si>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</si>
  <si>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</si>
  <si>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</si>
  <si>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</si>
  <si>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</si>
  <si>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</si>
  <si>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</si>
  <si>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</si>
  <si>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</si>
  <si>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</si>
  <si>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</si>
  <si>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</si>
  <si>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</si>
  <si>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</si>
  <si>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</si>
  <si>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</si>
  <si>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</si>
  <si>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</si>
  <si>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</si>
  <si>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</si>
  <si>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</si>
  <si>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</si>
  <si>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</si>
  <si>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</si>
  <si>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</si>
  <si>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</si>
  <si>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</si>
  <si>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</si>
  <si>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</si>
  <si>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</si>
  <si>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</si>
  <si>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</si>
  <si>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</si>
  <si>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</si>
  <si>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</si>
  <si>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</si>
  <si>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</si>
  <si>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</si>
  <si>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</si>
  <si>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</si>
  <si>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</si>
  <si>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</si>
  <si>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</si>
  <si>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</si>
  <si>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</si>
  <si>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</si>
  <si>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</si>
  <si>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</si>
  <si>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Выполнение технологического присоединения энергопринимающих устройств потребителей по факту обращений</t>
  </si>
  <si>
    <t>ООО "АСТ"</t>
  </si>
  <si>
    <t>1.2.1.2.1</t>
  </si>
  <si>
    <t>по г.Стерлитамак</t>
  </si>
  <si>
    <t>по г.Салават</t>
  </si>
  <si>
    <t>1.2.1.2.2</t>
  </si>
  <si>
    <t>M_STR-1.2.1.1.1-2022-STR-1.2.1.1.1-2023-STR-1.2.1.1.1-2024-STR-1.2.1.1.1-2025-STR-1.2.1.1.1-2026_12</t>
  </si>
  <si>
    <t>M_STR-1.2.1.1.1-2022-STR-1.2.1.1.1-2023-STR-1.2.1.1.1-2024-STR-1.2.1.1.1-2025-STR-1.2.1.1.1-2026_13</t>
  </si>
  <si>
    <t>по г.Ишимбай</t>
  </si>
  <si>
    <t>1.2.1.2.3</t>
  </si>
  <si>
    <t>1.2.2.1.1</t>
  </si>
  <si>
    <t>1.2.2.1.2</t>
  </si>
  <si>
    <t>1.2.2.1.3</t>
  </si>
  <si>
    <t>1.2.2.2.1</t>
  </si>
  <si>
    <t>1.2.2.2.2</t>
  </si>
  <si>
    <t>1.2.2.2.3</t>
  </si>
  <si>
    <t>1.2.3.1.1</t>
  </si>
  <si>
    <t>1.2.3.1.2</t>
  </si>
  <si>
    <t>1.2.3.1.3</t>
  </si>
  <si>
    <t>1.2.4.2.1</t>
  </si>
  <si>
    <t>1.2.4.2.2</t>
  </si>
  <si>
    <t>1.4.1</t>
  </si>
  <si>
    <t>1.4.2</t>
  </si>
  <si>
    <t>1.4.3</t>
  </si>
  <si>
    <t>1.6.1</t>
  </si>
  <si>
    <t>1.6.2</t>
  </si>
  <si>
    <t>1.6.3</t>
  </si>
  <si>
    <t>2025</t>
  </si>
  <si>
    <t>Финансирование капитальных вложений года 2025, млн. рублей (с НДС)</t>
  </si>
  <si>
    <t>Остаток финансирования капитальных вложений на 01.01.2025 года в прогнозных ценах соответствующих лет, млн. рублей
(с НДС)</t>
  </si>
  <si>
    <t>Фактический объем финансирования капитальных вложений на 01.01.2025 года,
млн. рублей
(с НДС)</t>
  </si>
  <si>
    <t>Реконструкция ТП с заменой РВ на ВНР (50 шт.) 2022 г.
2025г: ТП-200,202,171,78,11,30,РП-8 (10шт.)</t>
  </si>
  <si>
    <t>Замена ячеек ВН (Армения) на ячейки КСО с ВНА для безопасного производства переключений и повышения надежности электроснабжения потребителей (ТП 18шт., яч. 111 шт.)  2022 - ТП-155, 42, 65;   2023 - ТП-318, 317, 320, 324;   2024 - ТП-327, 328, 329, 333; 2025 - 33, 40, 353, 2026 - ТП-144, 81, 175, 347.
2025г: ТП-40 10 ячеек, ТП-155 6 ячеек</t>
  </si>
  <si>
    <t xml:space="preserve"> Реконструкция ТП-507 Монтаж ЩО-70</t>
  </si>
  <si>
    <t>P_STR-1.2.1.1.1-2025_4</t>
  </si>
  <si>
    <t xml:space="preserve"> Реконструкция ТП-542, замена  двух трансформаторов с 400кВА на 1000кВА</t>
  </si>
  <si>
    <t>P_STR-1.2.1.1.1-2025_5</t>
  </si>
  <si>
    <t xml:space="preserve"> Реконструкция ТП-554, замена двух трансформаторов с 1000кВА на 1250кВА</t>
  </si>
  <si>
    <t>Замена ТП-458 КТПН-ТК на КТПН-ПК с трансформатором 630/10/0,4 и доп. Ячейками</t>
  </si>
  <si>
    <t>Реконструкция электрооборудования РП-5 с заменой ячеек КСО-266 с масляными выключателями и выключателей нагрузки (ВН) на ячейки КСО-298 с вакуумными выключателями с микропроцессорной защитой (10 ячеек)</t>
  </si>
  <si>
    <t>P_SLV-1.2.1.1.2-2025_2</t>
  </si>
  <si>
    <t>Замена силовых трансформаторов на ТП-42"Б" на ТМГ-400/6/0,4 У/Ун-0 - 2 шт.</t>
  </si>
  <si>
    <t>P_SLV-1.2.1.1.2-2025_9</t>
  </si>
  <si>
    <t xml:space="preserve">Замена силовых трансформаторов на ТП-51"Г" на ТМГ-400/6/0,4 У/Ун-0 - 2 шт. </t>
  </si>
  <si>
    <t>P_SLV-1.2.1.1.2-2025_10</t>
  </si>
  <si>
    <t xml:space="preserve">Замена силовых трансформаторов на ТП-53"Е" на ТМГ-400/10/0,4 У/Ун-0 - 2 шт. </t>
  </si>
  <si>
    <t>P_SLV-1.2.1.1.2-2025_11</t>
  </si>
  <si>
    <t>Замена силового трансформатора на ТП-56 на ТМГ-250/10/0,4 У/Ун-0 - 1 шт.</t>
  </si>
  <si>
    <t>P_SLV-1.2.1.1.2-2025_12</t>
  </si>
  <si>
    <t>Замена силовых трансформаторов на ТП-50"Г" на ТМГ-400/6/0,4 У/Ун-0 - 2 шт.</t>
  </si>
  <si>
    <t>P_SLV-1.2.1.1.2-2025_13</t>
  </si>
  <si>
    <t>Замена силового трансформатора на ТП-56"П" на ТМГ-250/10/0,4 У/Ун-0 - 1 шт.</t>
  </si>
  <si>
    <t>P_SLV-1.2.1.1.2-2025_14</t>
  </si>
  <si>
    <t>Замена силового трансформатора на ТП-42"Е" на ТМГ-630/6/0,4 У/Ун-0 - 1 шт.</t>
  </si>
  <si>
    <t>P_SLV-1.2.1.1.2-2025_15</t>
  </si>
  <si>
    <t>Замена силового трансформатора на ТП-38"А" на ТМГ-630/6/0,4 У/Ун-0 - 1 шт.</t>
  </si>
  <si>
    <t>P_SLV-1.2.1.1.2-2025_16</t>
  </si>
  <si>
    <t>Замена силового трансформатора на ТП-42"А" на ТМГ-630/6/0,4 У/Ун-0 - 1 шт.</t>
  </si>
  <si>
    <t>P_SLV-1.2.1.1.2-2025_17</t>
  </si>
  <si>
    <t>Замена силового трансформатора на ТП-94"А" на ТМГ-630/10/0,4 У/Ун-0 - 1 шт.</t>
  </si>
  <si>
    <t>P_SLV-1.2.1.1.2-2025_18</t>
  </si>
  <si>
    <t>Замена силового трансформатора на ТП-315"Е" на ТМГ-400/6/0,4 У/Ун-0 - 1 шт.</t>
  </si>
  <si>
    <t>Замена ТП-212 типа КТПН-ТК на КТПН-ПК для обеспечения надежности электроснабжения потребителей и кольцевания фидера 6В</t>
  </si>
  <si>
    <t>P_ISH-1.2.1.1.3-2025_3</t>
  </si>
  <si>
    <t>Замена ТП-191 типа КТПН-ТВ на КТПН-ПВ  для обеспечения надежности электроснабжения потребителей и кольцевания фидера 6В</t>
  </si>
  <si>
    <t>P_ISH-1.2.1.1.3-2025_5</t>
  </si>
  <si>
    <t>Замена ТП-56 типа КТПН-ТК на КТПН-ПК с трансформатором 250/6/0,4 с группой соединений Y/Z  для обеспечения надежности электроснабжения потребителей и кольцевания фидера 6 ПС Кузьминовка</t>
  </si>
  <si>
    <t>P_ISH-1.2.1.1.3-2025_9</t>
  </si>
  <si>
    <t>Замена трансформатора с группой соединений Y/Y в  ТП-128 (1х160кВА)  на Y/Z (1шт.)</t>
  </si>
  <si>
    <t>P_ISH-1.2.1.1.3-2025_10</t>
  </si>
  <si>
    <t>Замена трансформатора с группой соединений Y/Y в ТП-50 (1х400кВА)на Y/Z (1шт.)</t>
  </si>
  <si>
    <t>P_ISH-1.2.1.1.3-2025_11</t>
  </si>
  <si>
    <t>Замена трансформатора с группой соединений Y/Y в ТП-86 (160/10/0,4) на Y/Z (1шт.)</t>
  </si>
  <si>
    <t>P_ISH-1.2.1.1.3-2025_12</t>
  </si>
  <si>
    <t>Замена трансформатора с группой соединений Y/Y в ТП-155 (160/10/0,4) на Y/Z (1шт.)</t>
  </si>
  <si>
    <t>P_ISH-1.2.1.1.3-2025_13</t>
  </si>
  <si>
    <t>Замена трансформатора с группой соединений Y/Y в ТП-165 (630/6/0,4) на Y/Z (2шт.)</t>
  </si>
  <si>
    <t>P_ISH-1.2.1.1.3-2025_14</t>
  </si>
  <si>
    <t>Замена трансформатора с группой соединений Y/Y в ТП-38 (160/6/0,4) на Y/Z (1шт.)</t>
  </si>
  <si>
    <t>P_ISH-1.2.1.1.3-2025_15</t>
  </si>
  <si>
    <t>Замена трансформатора с группой соединений Y/Y в ТП-22 (250/10/0,4) на Y/Z (1шт.)</t>
  </si>
  <si>
    <t>P_ISH-1.2.1.1.3-2025_16</t>
  </si>
  <si>
    <t>Замена трансформатора с группой соединений Y/Y в ТП-21 (250/10/0,4) на Y/Z (1шт.)</t>
  </si>
  <si>
    <t>P_ISH-1.2.1.1.3-2025_17</t>
  </si>
  <si>
    <t>Замена трансформатора с группой соединений Y/Y в ТП-117 (250/10/0,4) на Y/Z (1шт.)</t>
  </si>
  <si>
    <t>P_ISH-1.2.1.1.3-2025_18</t>
  </si>
  <si>
    <t xml:space="preserve">Реконструкция ЛЭП-6кВ от ГПП СК до РП-1 </t>
  </si>
  <si>
    <t>P_STR-1.2.2.1.1-2025_3</t>
  </si>
  <si>
    <t>Реконструкция КЛ-10кВ ТП-102-ТП-103, ПИР и СМР</t>
  </si>
  <si>
    <t>P_STR-1.2.2.1.1-2025_4</t>
  </si>
  <si>
    <t>Реконструкция КЛ-10кВ ТП-100-ТП-101 1 этап ПИР, 2 этап СМР</t>
  </si>
  <si>
    <t>P_STR-1.2.2.1.1-2025_5</t>
  </si>
  <si>
    <t>Реконструкция КЛ-6кВ ТЭЦ 51Ш-РП-39(6); Реконструкция КЛ-6кВ ТЭЦ 63Ш-РП-39(11)</t>
  </si>
  <si>
    <t>P_STR-1.2.2.1.1-2025_6</t>
  </si>
  <si>
    <t xml:space="preserve">Реконструкция ВЛ-6кВ ф.44 РП-3-РП-4 </t>
  </si>
  <si>
    <t>P_ISH-1.2.2.1.3-2025_8</t>
  </si>
  <si>
    <t xml:space="preserve">Замена приборов учета в связи с истекшим межповерочным интервалом </t>
  </si>
  <si>
    <t>P_STR-1.2.3.1.1-2025_2</t>
  </si>
  <si>
    <t>P_SLV-1.2.3.1.2-2025_2</t>
  </si>
  <si>
    <t>P_ISH-1.2.3.1.3-2025_2</t>
  </si>
  <si>
    <t>1.2.4.1.1</t>
  </si>
  <si>
    <t>Реконструкция административного здания участка эл.сетей в р/ц Толбазы  (год постройки - 1962г.) со строительством теплого бокса (гаража) для автотранспорта</t>
  </si>
  <si>
    <t>P_STR-1.2.4.1.1-2025_1</t>
  </si>
  <si>
    <t>1.2.4.1</t>
  </si>
  <si>
    <t>Реконструкция прочих объектов основных средств, всего, в том числе:</t>
  </si>
  <si>
    <t>1.2.4.1.2</t>
  </si>
  <si>
    <t>1.2.4.1.3</t>
  </si>
  <si>
    <t>Реконструкция холодного склада</t>
  </si>
  <si>
    <t xml:space="preserve">Внедрение системы диспетчерского и информационного контроля в распределительных пунктах и трансформаторных подстанциях </t>
  </si>
  <si>
    <t>P_STR-1.2.4.2.1-2025_3</t>
  </si>
  <si>
    <t xml:space="preserve">Строительство ВКЛ-10кВ от ТП-99- до ТП -562 "СНТ_Каучук-2" </t>
  </si>
  <si>
    <t>P_STR-1.4-2025_3</t>
  </si>
  <si>
    <t>Строительство 2 КЛ-6кВ "РП-9 - ГПП-3-Сода" (для повышения надежности электроснабжения потребителей мкр. Краснознаменский): 2 этап -  II очередь (СМР)</t>
  </si>
  <si>
    <t>P_STR-1.4-2025_4</t>
  </si>
  <si>
    <t>Строительство 2 КЛ-6 кВ от ГПП-3 Сода до РП-19 (для повышения надежности электроснабжения потребителей мкр. Краснознаменский): 2 этап -  II очередь (СМР)</t>
  </si>
  <si>
    <t>P_STR-1.4-2025_5</t>
  </si>
  <si>
    <t>Комплекс мероприятий по перераспределению нагрузки в существующих сетях от ТП-483:
 -Замена трансформаторной подстанции ТП-511 на КТПК с силовым трансформатором 400кВА и дополнительными ячейками;
 -Строительство ВЛ-10кВ от ТП-511; 
- Строительство 2хВЛИ-0,4кВ в СНТ Строитель</t>
  </si>
  <si>
    <t>P_STR-1.4-2025_6</t>
  </si>
  <si>
    <t>Строительство КЛ-10кВ РП-38-ТП-99</t>
  </si>
  <si>
    <t>P_STR-1.4-2025_7</t>
  </si>
  <si>
    <t>Строительство КЛ-10кВ от места врезки в ВЛЗ-10кВ РП-28 яч.18-ТП-497 на оп.2 до ТП; строительство ТП для развития сетей в СНТ "Лесное". 2 этап СМР</t>
  </si>
  <si>
    <t>P_STR-1.4-2025_8</t>
  </si>
  <si>
    <t>P_STR-1.4-2025_9</t>
  </si>
  <si>
    <t>Строительство КЛ-6кВ от РП-2-ТП-242, 1 этап ПИР</t>
  </si>
  <si>
    <t>Строительство КЛ-6кВ от РП-36-РП-39</t>
  </si>
  <si>
    <t>Монтаж дополнительной ячейки КСО-207 Новация с вакуумным выключателем в РУ-10кВ РП-КНС-1</t>
  </si>
  <si>
    <t>O_SLV-1.4-2024_6</t>
  </si>
  <si>
    <t>Строительство распределительного пункта РП-14 в металлическом корпусе в комплектации четыре ячейки с выключателями нагрузки типа ВНА</t>
  </si>
  <si>
    <t>P_SLV-1.4.2-2025_2</t>
  </si>
  <si>
    <t>Строительство ВКЛ-6 кВ между РП-14 и ТП-360"А"</t>
  </si>
  <si>
    <t>P_SLV-1.4.2-2025_3</t>
  </si>
  <si>
    <t>Строительство КЛ-6 кВ между ВЛ-6 кВ фид. №33 ПС "УМР" и РП-14</t>
  </si>
  <si>
    <t>P_SLV-1.4.2-2025_4</t>
  </si>
  <si>
    <t>Строительство распределительного пункта РП-15 в металлическом корпусе в комплектации четыре ячейки с выключателями нагрузки типа ВНА</t>
  </si>
  <si>
    <t>P_SLV-1.4.2-2025_5</t>
  </si>
  <si>
    <t>Строительство ВКЛ-6 кВ между ВЛ-6 кВ фид. №19 РТП-25, фид. №22 РТП-25, фид. №22 РП-7 и РП-15</t>
  </si>
  <si>
    <t>P_SLV-1.4.2-2025_6</t>
  </si>
  <si>
    <t>Строительство ВКЛ-6 кВ между ВЛ-6 кВ фид. №13 ПС "Северная" и ТП-120</t>
  </si>
  <si>
    <t>P_SLV-1.4.2-2025_7</t>
  </si>
  <si>
    <t>Строительство ВЛИ-0,4 кВ в квартале №36</t>
  </si>
  <si>
    <t>P_SLV-1.4.2-2025_8</t>
  </si>
  <si>
    <t>P_ISH-1.4-2025_1</t>
  </si>
  <si>
    <t>Покупка автогидроподъемника ПСС-131.18Э на шасси ГАЗ-С42А43 NEXT (7 мест) 4х4.</t>
  </si>
  <si>
    <t>P_STR-1.6-2025_3</t>
  </si>
  <si>
    <t xml:space="preserve">   Рефлектометр </t>
  </si>
  <si>
    <t>P_STR-1.6-2025_4</t>
  </si>
  <si>
    <t>Трассоискатель тип RIDGID SR-20 с генератором Ridgit ST-510</t>
  </si>
  <si>
    <t>P_SLV-1.6-2025_5</t>
  </si>
  <si>
    <t>Мотопомпа Подача, куб.м/час: 120</t>
  </si>
  <si>
    <t>P_SLV-1.6-2025_6</t>
  </si>
  <si>
    <t>P_SLV-1.6-2025_7</t>
  </si>
  <si>
    <t xml:space="preserve">Лабораторный автотрансформатор трехфазный TSG2-30 </t>
  </si>
  <si>
    <t>Блок трансформаторов тока с соединительным кабелем ИВБ-БТТ ЧЭП3905</t>
  </si>
  <si>
    <t>Покупка экскаватор-погрузчика 1 шт. с навесным оборудованием (шнек, гидромолот, ковш 40 мм и 60 мм)</t>
  </si>
  <si>
    <t>P_ISH-1.6-2025_6</t>
  </si>
  <si>
    <t xml:space="preserve">Рефлектометр </t>
  </si>
  <si>
    <t>P_ISH-1.6-2025_7</t>
  </si>
  <si>
    <t>Ретрофит ячеек РП-5 с заменой масляных выключателей ВПМП (3 шт.) на вакуумные выключатели с микропроцессорной защитой ВВ, с заменой ТН (1шт) для обеспечения надежности электроснабжения потребителей</t>
  </si>
  <si>
    <t>P_ISH-1.2.1.1.3-2025_19</t>
  </si>
  <si>
    <t>P_ISH-1.2.4.1.3-2025_1</t>
  </si>
  <si>
    <t xml:space="preserve">Строительство ВЛ-6кВ ф.6 ТП-191-ТП-212, для обеспечения надежности электроснабжения потребителей и кольцевания фидеров </t>
  </si>
  <si>
    <t>1.1.1.4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</si>
  <si>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</si>
  <si>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</si>
  <si>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</si>
  <si>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1.1.1.4.1.1</t>
  </si>
  <si>
    <t>P_STR-1.1.1.4.1.1-2025_1</t>
  </si>
  <si>
    <t>1.1.1.4.2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</si>
  <si>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</si>
  <si>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1.1.1.4.2.1</t>
  </si>
  <si>
    <t>P_STR-1.1.1.4.2.1-2025_1</t>
  </si>
  <si>
    <t>P_STR-1.1.1.4.2.1-2025_2</t>
  </si>
  <si>
    <t>1.1.1.4.3.1</t>
  </si>
  <si>
    <t>P_SLV-1.1.1.4.3.1-2025_1</t>
  </si>
  <si>
    <t>Измеритель параметров силовых трансформаторов СЭИТ4М-К540 в комплекте</t>
  </si>
  <si>
    <t>P_SLV-1.6-2025_3</t>
  </si>
  <si>
    <t>P_SLV-1.6-2025_4</t>
  </si>
  <si>
    <t>Утвержденные плановые значения показателей приведены в соответствии с  приказом Министерства промышленности, энергетики и инноваций Республики Башкортостан от 12 августа 2025 года № 72-О</t>
  </si>
  <si>
    <t>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</si>
</sst>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р_._-;\-* #,##0.00\ _р_._-;_-* &quot;-&quot;??\ _р_._-;_-@_-"/>
    <numFmt numFmtId="165" formatCode="_-* #,##0.00&quot;р.&quot;_-;\-* #,##0.00&quot;р.&quot;_-;_-* &quot;-&quot;??&quot;р.&quot;_-;_-@_-"/>
    <numFmt numFmtId="166" formatCode="0.00000000"/>
  </numFmts>
  <fonts count="23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rgb="FFFFFFCC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1">
    <xf numFmtId="0" fontId="0" fillId="0" borderId="0"/>
    <xf numFmtId="0" fontId="10" fillId="0" borderId="0"/>
    <xf numFmtId="0" fontId="12" fillId="0" borderId="0"/>
    <xf numFmtId="0" fontId="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4" fillId="0" borderId="0"/>
    <xf numFmtId="0" fontId="16" fillId="0" borderId="0"/>
    <xf numFmtId="0" fontId="3" fillId="0" borderId="0"/>
    <xf numFmtId="0" fontId="17" fillId="0" borderId="0"/>
    <xf numFmtId="0" fontId="17" fillId="0" borderId="0"/>
    <xf numFmtId="0" fontId="15" fillId="0" borderId="0"/>
    <xf numFmtId="164" fontId="14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1" fillId="0" borderId="0"/>
  </cellStyleXfs>
  <cellXfs count="123">
    <xf numFmtId="0" fontId="0" fillId="0" borderId="0" xfId="0"/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5" fillId="0" borderId="2" xfId="0" applyFont="1" applyBorder="1" applyAlignment="1">
      <alignment horizontal="center"/>
    </xf>
    <xf numFmtId="49" fontId="5" fillId="0" borderId="2" xfId="1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20" fillId="0" borderId="0" xfId="0" applyFont="1"/>
    <xf numFmtId="0" fontId="21" fillId="0" borderId="0" xfId="0" applyFont="1" applyAlignment="1">
      <alignment horizontal="left"/>
    </xf>
    <xf numFmtId="0" fontId="7" fillId="2" borderId="0" xfId="0" applyFont="1" applyFill="1" applyAlignment="1">
      <alignment horizontal="left"/>
    </xf>
    <xf numFmtId="0" fontId="7" fillId="0" borderId="0" xfId="0" applyFont="1" applyAlignment="1">
      <alignment horizontal="left"/>
    </xf>
    <xf numFmtId="49" fontId="8" fillId="3" borderId="1" xfId="0" applyNumberFormat="1" applyFont="1" applyFill="1" applyBorder="1"/>
    <xf numFmtId="49" fontId="7" fillId="3" borderId="1" xfId="0" applyNumberFormat="1" applyFont="1" applyFill="1" applyBorder="1"/>
    <xf numFmtId="0" fontId="5" fillId="3" borderId="1" xfId="0" applyFont="1" applyFill="1" applyBorder="1" applyAlignment="1">
      <alignment horizontal="left"/>
    </xf>
    <xf numFmtId="0" fontId="5" fillId="0" borderId="2" xfId="0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3" borderId="0" xfId="0" applyFont="1" applyFill="1" applyAlignment="1">
      <alignment horizontal="left"/>
    </xf>
    <xf numFmtId="0" fontId="6" fillId="3" borderId="0" xfId="0" applyFont="1" applyFill="1" applyAlignment="1">
      <alignment horizontal="left"/>
    </xf>
    <xf numFmtId="0" fontId="6" fillId="3" borderId="0" xfId="0" applyFont="1" applyFill="1" applyAlignment="1">
      <alignment horizontal="right"/>
    </xf>
    <xf numFmtId="0" fontId="0" fillId="3" borderId="0" xfId="0" applyFill="1"/>
    <xf numFmtId="0" fontId="5" fillId="3" borderId="0" xfId="0" applyFont="1" applyFill="1" applyAlignment="1">
      <alignment horizontal="right"/>
    </xf>
    <xf numFmtId="0" fontId="5" fillId="3" borderId="0" xfId="0" applyFont="1" applyFill="1" applyAlignment="1">
      <alignment horizontal="center" wrapText="1"/>
    </xf>
    <xf numFmtId="0" fontId="9" fillId="3" borderId="0" xfId="0" applyFont="1" applyFill="1" applyAlignment="1">
      <alignment horizontal="left"/>
    </xf>
    <xf numFmtId="0" fontId="9" fillId="3" borderId="0" xfId="0" applyFont="1" applyFill="1" applyAlignment="1">
      <alignment horizontal="center" vertical="top"/>
    </xf>
    <xf numFmtId="0" fontId="5" fillId="3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/>
    </xf>
    <xf numFmtId="0" fontId="4" fillId="3" borderId="0" xfId="0" applyFont="1" applyFill="1" applyAlignment="1">
      <alignment horizontal="left"/>
    </xf>
    <xf numFmtId="49" fontId="7" fillId="4" borderId="2" xfId="1" applyNumberFormat="1" applyFont="1" applyFill="1" applyBorder="1" applyAlignment="1">
      <alignment horizontal="center" vertical="center"/>
    </xf>
    <xf numFmtId="49" fontId="7" fillId="4" borderId="2" xfId="0" applyNumberFormat="1" applyFont="1" applyFill="1" applyBorder="1" applyAlignment="1">
      <alignment horizontal="center" vertical="center" wrapText="1"/>
    </xf>
    <xf numFmtId="0" fontId="19" fillId="4" borderId="2" xfId="0" applyFont="1" applyFill="1" applyBorder="1" applyAlignment="1">
      <alignment horizontal="center" vertical="center" wrapText="1"/>
    </xf>
    <xf numFmtId="49" fontId="7" fillId="4" borderId="2" xfId="0" applyNumberFormat="1" applyFont="1" applyFill="1" applyBorder="1" applyAlignment="1">
      <alignment horizontal="center" vertical="center"/>
    </xf>
    <xf numFmtId="49" fontId="7" fillId="4" borderId="4" xfId="0" applyNumberFormat="1" applyFont="1" applyFill="1" applyBorder="1" applyAlignment="1">
      <alignment horizontal="center" vertical="center" wrapText="1"/>
    </xf>
    <xf numFmtId="49" fontId="7" fillId="4" borderId="3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49" fontId="7" fillId="5" borderId="2" xfId="1" applyNumberFormat="1" applyFont="1" applyFill="1" applyBorder="1" applyAlignment="1">
      <alignment horizontal="center" vertical="center"/>
    </xf>
    <xf numFmtId="49" fontId="7" fillId="5" borderId="2" xfId="0" applyNumberFormat="1" applyFont="1" applyFill="1" applyBorder="1" applyAlignment="1">
      <alignment horizontal="center" vertical="center" wrapText="1"/>
    </xf>
    <xf numFmtId="49" fontId="5" fillId="6" borderId="2" xfId="1" applyNumberFormat="1" applyFont="1" applyFill="1" applyBorder="1" applyAlignment="1">
      <alignment horizontal="center" vertical="center"/>
    </xf>
    <xf numFmtId="49" fontId="5" fillId="6" borderId="2" xfId="0" applyNumberFormat="1" applyFont="1" applyFill="1" applyBorder="1" applyAlignment="1">
      <alignment horizontal="center" vertical="center" wrapText="1"/>
    </xf>
    <xf numFmtId="49" fontId="5" fillId="3" borderId="2" xfId="0" applyNumberFormat="1" applyFont="1" applyFill="1" applyBorder="1" applyAlignment="1">
      <alignment horizontal="center" vertical="center" wrapText="1"/>
    </xf>
    <xf numFmtId="2" fontId="7" fillId="5" borderId="2" xfId="0" applyNumberFormat="1" applyFont="1" applyFill="1" applyBorder="1" applyAlignment="1">
      <alignment horizontal="center" vertical="center"/>
    </xf>
    <xf numFmtId="2" fontId="7" fillId="5" borderId="2" xfId="0" applyNumberFormat="1" applyFont="1" applyFill="1" applyBorder="1" applyAlignment="1">
      <alignment horizontal="center" vertical="center" wrapText="1"/>
    </xf>
    <xf numFmtId="2" fontId="7" fillId="4" borderId="2" xfId="0" applyNumberFormat="1" applyFont="1" applyFill="1" applyBorder="1" applyAlignment="1">
      <alignment horizontal="center" vertical="center" wrapText="1"/>
    </xf>
    <xf numFmtId="2" fontId="7" fillId="4" borderId="2" xfId="0" applyNumberFormat="1" applyFont="1" applyFill="1" applyBorder="1" applyAlignment="1">
      <alignment horizontal="center" vertical="center"/>
    </xf>
    <xf numFmtId="2" fontId="5" fillId="6" borderId="2" xfId="0" applyNumberFormat="1" applyFont="1" applyFill="1" applyBorder="1" applyAlignment="1">
      <alignment horizontal="center" vertical="center" wrapText="1"/>
    </xf>
    <xf numFmtId="2" fontId="5" fillId="6" borderId="2" xfId="0" applyNumberFormat="1" applyFont="1" applyFill="1" applyBorder="1" applyAlignment="1">
      <alignment horizontal="center" vertical="center"/>
    </xf>
    <xf numFmtId="2" fontId="5" fillId="0" borderId="2" xfId="0" applyNumberFormat="1" applyFont="1" applyBorder="1" applyAlignment="1">
      <alignment horizontal="center" vertical="center" wrapText="1"/>
    </xf>
    <xf numFmtId="2" fontId="5" fillId="0" borderId="0" xfId="0" applyNumberFormat="1" applyFont="1" applyAlignment="1">
      <alignment horizontal="center" vertical="center"/>
    </xf>
    <xf numFmtId="2" fontId="5" fillId="0" borderId="2" xfId="0" applyNumberFormat="1" applyFont="1" applyBorder="1" applyAlignment="1">
      <alignment horizontal="center" vertical="center"/>
    </xf>
    <xf numFmtId="2" fontId="5" fillId="4" borderId="2" xfId="0" applyNumberFormat="1" applyFont="1" applyFill="1" applyBorder="1" applyAlignment="1">
      <alignment horizontal="center" vertical="center"/>
    </xf>
    <xf numFmtId="2" fontId="7" fillId="7" borderId="2" xfId="0" applyNumberFormat="1" applyFont="1" applyFill="1" applyBorder="1" applyAlignment="1">
      <alignment horizontal="center" vertical="center" wrapText="1"/>
    </xf>
    <xf numFmtId="2" fontId="5" fillId="3" borderId="2" xfId="0" applyNumberFormat="1" applyFont="1" applyFill="1" applyBorder="1" applyAlignment="1">
      <alignment horizontal="center" vertical="center" wrapText="1"/>
    </xf>
    <xf numFmtId="2" fontId="7" fillId="4" borderId="4" xfId="0" applyNumberFormat="1" applyFont="1" applyFill="1" applyBorder="1" applyAlignment="1">
      <alignment horizontal="center" vertical="center" wrapText="1"/>
    </xf>
    <xf numFmtId="2" fontId="5" fillId="0" borderId="3" xfId="0" applyNumberFormat="1" applyFont="1" applyBorder="1" applyAlignment="1">
      <alignment horizontal="center" vertical="center" wrapText="1"/>
    </xf>
    <xf numFmtId="2" fontId="5" fillId="0" borderId="4" xfId="0" applyNumberFormat="1" applyFont="1" applyBorder="1" applyAlignment="1">
      <alignment horizontal="center" vertical="center" wrapText="1"/>
    </xf>
    <xf numFmtId="2" fontId="18" fillId="0" borderId="4" xfId="0" applyNumberFormat="1" applyFont="1" applyBorder="1" applyAlignment="1">
      <alignment horizontal="center" vertical="center" wrapText="1"/>
    </xf>
    <xf numFmtId="2" fontId="18" fillId="3" borderId="2" xfId="14" applyNumberFormat="1" applyFont="1" applyFill="1" applyBorder="1" applyAlignment="1">
      <alignment horizontal="center" vertical="center" wrapText="1"/>
    </xf>
    <xf numFmtId="2" fontId="18" fillId="3" borderId="2" xfId="13" applyNumberFormat="1" applyFont="1" applyFill="1" applyBorder="1" applyAlignment="1">
      <alignment horizontal="center" vertical="center" wrapText="1"/>
    </xf>
    <xf numFmtId="2" fontId="5" fillId="3" borderId="2" xfId="13" applyNumberFormat="1" applyFont="1" applyFill="1" applyBorder="1" applyAlignment="1">
      <alignment horizontal="center" vertical="center" wrapText="1"/>
    </xf>
    <xf numFmtId="2" fontId="5" fillId="0" borderId="2" xfId="13" applyNumberFormat="1" applyFont="1" applyBorder="1" applyAlignment="1">
      <alignment horizontal="center" vertical="center" wrapText="1"/>
    </xf>
    <xf numFmtId="2" fontId="5" fillId="3" borderId="2" xfId="8" applyNumberFormat="1" applyFont="1" applyFill="1" applyBorder="1" applyAlignment="1">
      <alignment horizontal="center" vertical="center" wrapText="1"/>
    </xf>
    <xf numFmtId="2" fontId="5" fillId="3" borderId="2" xfId="7" applyNumberFormat="1" applyFont="1" applyFill="1" applyBorder="1" applyAlignment="1">
      <alignment horizontal="center" vertical="center" wrapText="1"/>
    </xf>
    <xf numFmtId="2" fontId="19" fillId="4" borderId="2" xfId="0" applyNumberFormat="1" applyFont="1" applyFill="1" applyBorder="1" applyAlignment="1">
      <alignment horizontal="center" vertical="center" wrapText="1"/>
    </xf>
    <xf numFmtId="2" fontId="11" fillId="3" borderId="2" xfId="0" applyNumberFormat="1" applyFont="1" applyFill="1" applyBorder="1" applyAlignment="1">
      <alignment horizontal="center" vertical="center" wrapText="1"/>
    </xf>
    <xf numFmtId="49" fontId="7" fillId="8" borderId="2" xfId="8" applyNumberFormat="1" applyFont="1" applyFill="1" applyBorder="1" applyAlignment="1">
      <alignment horizontal="center" vertical="center" wrapText="1"/>
    </xf>
    <xf numFmtId="49" fontId="7" fillId="8" borderId="2" xfId="0" applyNumberFormat="1" applyFont="1" applyFill="1" applyBorder="1" applyAlignment="1">
      <alignment horizontal="center" vertical="center" wrapText="1"/>
    </xf>
    <xf numFmtId="49" fontId="22" fillId="8" borderId="2" xfId="8" applyNumberFormat="1" applyFont="1" applyFill="1" applyBorder="1" applyAlignment="1">
      <alignment horizontal="center" vertical="center" wrapText="1"/>
    </xf>
    <xf numFmtId="2" fontId="5" fillId="8" borderId="2" xfId="0" applyNumberFormat="1" applyFont="1" applyFill="1" applyBorder="1" applyAlignment="1">
      <alignment horizontal="center" vertical="center" wrapText="1"/>
    </xf>
    <xf numFmtId="2" fontId="5" fillId="8" borderId="2" xfId="0" applyNumberFormat="1" applyFont="1" applyFill="1" applyBorder="1" applyAlignment="1">
      <alignment horizontal="center" vertical="center"/>
    </xf>
    <xf numFmtId="2" fontId="13" fillId="8" borderId="2" xfId="0" applyNumberFormat="1" applyFont="1" applyFill="1" applyBorder="1" applyAlignment="1">
      <alignment horizontal="center" vertical="center"/>
    </xf>
    <xf numFmtId="0" fontId="0" fillId="8" borderId="0" xfId="0" applyFill="1"/>
    <xf numFmtId="0" fontId="4" fillId="8" borderId="0" xfId="0" applyFont="1" applyFill="1" applyAlignment="1">
      <alignment horizontal="left"/>
    </xf>
    <xf numFmtId="0" fontId="20" fillId="8" borderId="0" xfId="0" applyFont="1" applyFill="1"/>
    <xf numFmtId="2" fontId="7" fillId="8" borderId="2" xfId="0" applyNumberFormat="1" applyFont="1" applyFill="1" applyBorder="1" applyAlignment="1">
      <alignment horizontal="center" vertical="center" wrapText="1"/>
    </xf>
    <xf numFmtId="2" fontId="7" fillId="8" borderId="2" xfId="0" applyNumberFormat="1" applyFont="1" applyFill="1" applyBorder="1" applyAlignment="1">
      <alignment horizontal="center" vertical="center"/>
    </xf>
    <xf numFmtId="0" fontId="21" fillId="8" borderId="0" xfId="0" applyFont="1" applyFill="1" applyAlignment="1">
      <alignment horizontal="left"/>
    </xf>
    <xf numFmtId="2" fontId="11" fillId="0" borderId="2" xfId="0" applyNumberFormat="1" applyFont="1" applyBorder="1" applyAlignment="1">
      <alignment horizontal="center" vertical="center" wrapText="1"/>
    </xf>
    <xf numFmtId="2" fontId="18" fillId="0" borderId="2" xfId="0" applyNumberFormat="1" applyFont="1" applyBorder="1" applyAlignment="1">
      <alignment horizontal="center" vertical="center" wrapText="1"/>
    </xf>
    <xf numFmtId="2" fontId="5" fillId="3" borderId="2" xfId="0" applyNumberFormat="1" applyFont="1" applyFill="1" applyBorder="1" applyAlignment="1">
      <alignment horizontal="center" vertical="center"/>
    </xf>
    <xf numFmtId="2" fontId="18" fillId="0" borderId="2" xfId="0" applyNumberFormat="1" applyFont="1" applyBorder="1" applyAlignment="1">
      <alignment horizontal="center" vertical="center"/>
    </xf>
    <xf numFmtId="4" fontId="5" fillId="0" borderId="2" xfId="20" applyNumberFormat="1" applyFont="1" applyBorder="1" applyAlignment="1">
      <alignment horizontal="center" vertical="center"/>
    </xf>
    <xf numFmtId="0" fontId="5" fillId="0" borderId="3" xfId="0" applyFont="1" applyBorder="1" applyAlignment="1">
      <alignment vertical="center" wrapText="1"/>
    </xf>
    <xf numFmtId="0" fontId="5" fillId="0" borderId="4" xfId="0" applyFont="1" applyBorder="1" applyAlignment="1">
      <alignment horizontal="left" vertical="center" wrapText="1"/>
    </xf>
    <xf numFmtId="0" fontId="18" fillId="0" borderId="4" xfId="0" applyFont="1" applyBorder="1" applyAlignment="1">
      <alignment horizontal="left" vertical="center" wrapText="1"/>
    </xf>
    <xf numFmtId="49" fontId="5" fillId="0" borderId="2" xfId="8" applyNumberFormat="1" applyFont="1" applyBorder="1" applyAlignment="1">
      <alignment horizontal="center" vertical="center" wrapText="1"/>
    </xf>
    <xf numFmtId="0" fontId="18" fillId="0" borderId="2" xfId="16" applyFont="1" applyBorder="1" applyAlignment="1">
      <alignment horizontal="center" vertical="center" wrapText="1"/>
    </xf>
    <xf numFmtId="0" fontId="18" fillId="0" borderId="2" xfId="13" applyFont="1" applyBorder="1" applyAlignment="1">
      <alignment vertical="center" wrapText="1"/>
    </xf>
    <xf numFmtId="49" fontId="18" fillId="0" borderId="2" xfId="8" applyNumberFormat="1" applyFont="1" applyBorder="1" applyAlignment="1">
      <alignment horizontal="center" vertical="center" wrapText="1"/>
    </xf>
    <xf numFmtId="0" fontId="18" fillId="0" borderId="2" xfId="8" applyFont="1" applyBorder="1" applyAlignment="1">
      <alignment horizontal="left" vertical="top" wrapText="1"/>
    </xf>
    <xf numFmtId="49" fontId="18" fillId="0" borderId="2" xfId="7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18" fillId="0" borderId="2" xfId="16" applyFont="1" applyBorder="1" applyAlignment="1">
      <alignment horizontal="center" wrapText="1"/>
    </xf>
    <xf numFmtId="3" fontId="5" fillId="0" borderId="2" xfId="0" applyNumberFormat="1" applyFont="1" applyBorder="1" applyAlignment="1">
      <alignment vertical="top" wrapText="1"/>
    </xf>
    <xf numFmtId="0" fontId="18" fillId="0" borderId="2" xfId="0" applyFont="1" applyBorder="1" applyAlignment="1">
      <alignment horizontal="left" vertical="center" wrapText="1"/>
    </xf>
    <xf numFmtId="49" fontId="18" fillId="0" borderId="2" xfId="0" applyNumberFormat="1" applyFont="1" applyBorder="1" applyAlignment="1">
      <alignment horizontal="center" vertical="center" wrapText="1"/>
    </xf>
    <xf numFmtId="49" fontId="18" fillId="3" borderId="2" xfId="8" applyNumberFormat="1" applyFont="1" applyFill="1" applyBorder="1" applyAlignment="1">
      <alignment horizontal="center" vertical="center" wrapText="1"/>
    </xf>
    <xf numFmtId="0" fontId="18" fillId="3" borderId="2" xfId="16" applyFont="1" applyFill="1" applyBorder="1" applyAlignment="1">
      <alignment horizontal="center" vertical="center" wrapText="1"/>
    </xf>
    <xf numFmtId="49" fontId="18" fillId="3" borderId="2" xfId="0" applyNumberFormat="1" applyFont="1" applyFill="1" applyBorder="1" applyAlignment="1">
      <alignment horizontal="center" vertical="center" wrapText="1"/>
    </xf>
    <xf numFmtId="49" fontId="18" fillId="0" borderId="2" xfId="0" applyNumberFormat="1" applyFont="1" applyBorder="1" applyAlignment="1">
      <alignment horizontal="center" vertical="center"/>
    </xf>
    <xf numFmtId="0" fontId="18" fillId="0" borderId="2" xfId="16" applyFont="1" applyBorder="1" applyAlignment="1">
      <alignment horizontal="left" vertical="center" wrapText="1"/>
    </xf>
    <xf numFmtId="2" fontId="18" fillId="0" borderId="2" xfId="0" applyNumberFormat="1" applyFont="1" applyBorder="1" applyAlignment="1">
      <alignment horizontal="left" vertical="center" wrapText="1"/>
    </xf>
    <xf numFmtId="49" fontId="5" fillId="3" borderId="4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2" fontId="5" fillId="3" borderId="4" xfId="0" applyNumberFormat="1" applyFont="1" applyFill="1" applyBorder="1" applyAlignment="1">
      <alignment horizontal="center" vertical="center" wrapText="1"/>
    </xf>
    <xf numFmtId="49" fontId="5" fillId="9" borderId="2" xfId="1" applyNumberFormat="1" applyFont="1" applyFill="1" applyBorder="1" applyAlignment="1">
      <alignment horizontal="center" vertical="center"/>
    </xf>
    <xf numFmtId="49" fontId="5" fillId="9" borderId="4" xfId="0" applyNumberFormat="1" applyFont="1" applyFill="1" applyBorder="1" applyAlignment="1">
      <alignment horizontal="center" vertical="center" wrapText="1"/>
    </xf>
    <xf numFmtId="49" fontId="5" fillId="9" borderId="3" xfId="0" applyNumberFormat="1" applyFont="1" applyFill="1" applyBorder="1" applyAlignment="1">
      <alignment horizontal="center" vertical="center" wrapText="1"/>
    </xf>
    <xf numFmtId="2" fontId="5" fillId="9" borderId="4" xfId="0" applyNumberFormat="1" applyFont="1" applyFill="1" applyBorder="1" applyAlignment="1">
      <alignment horizontal="center" vertical="center" wrapText="1"/>
    </xf>
    <xf numFmtId="2" fontId="5" fillId="9" borderId="2" xfId="0" applyNumberFormat="1" applyFont="1" applyFill="1" applyBorder="1" applyAlignment="1">
      <alignment horizontal="center" vertical="center" wrapText="1"/>
    </xf>
    <xf numFmtId="2" fontId="5" fillId="9" borderId="2" xfId="0" applyNumberFormat="1" applyFont="1" applyFill="1" applyBorder="1" applyAlignment="1">
      <alignment horizontal="center" vertical="center"/>
    </xf>
    <xf numFmtId="2" fontId="7" fillId="2" borderId="0" xfId="0" applyNumberFormat="1" applyFont="1" applyFill="1" applyAlignment="1">
      <alignment horizontal="left"/>
    </xf>
    <xf numFmtId="166" fontId="0" fillId="0" borderId="0" xfId="0" applyNumberFormat="1"/>
    <xf numFmtId="166" fontId="14" fillId="0" borderId="0" xfId="0" applyNumberFormat="1" applyFont="1"/>
    <xf numFmtId="166" fontId="20" fillId="0" borderId="0" xfId="0" applyNumberFormat="1" applyFont="1"/>
    <xf numFmtId="0" fontId="5" fillId="0" borderId="2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9" fillId="3" borderId="0" xfId="0" applyFont="1" applyFill="1" applyAlignment="1">
      <alignment horizontal="center" vertical="top"/>
    </xf>
    <xf numFmtId="49" fontId="7" fillId="3" borderId="1" xfId="0" applyNumberFormat="1" applyFont="1" applyFill="1" applyBorder="1" applyAlignment="1">
      <alignment horizontal="center"/>
    </xf>
    <xf numFmtId="0" fontId="6" fillId="3" borderId="0" xfId="0" applyFont="1" applyFill="1" applyAlignment="1">
      <alignment horizontal="right" vertical="top" wrapText="1"/>
    </xf>
    <xf numFmtId="0" fontId="5" fillId="3" borderId="0" xfId="0" applyFont="1" applyFill="1" applyAlignment="1">
      <alignment horizontal="center"/>
    </xf>
    <xf numFmtId="0" fontId="8" fillId="3" borderId="1" xfId="0" applyFont="1" applyFill="1" applyBorder="1" applyAlignment="1">
      <alignment horizontal="center"/>
    </xf>
  </cellXfs>
  <cellStyles count="21">
    <cellStyle name="Excel Built-in Explanatory Text" xfId="2" xr:uid="{00000000-0005-0000-0000-000000000000}"/>
    <cellStyle name="Денежный 2" xfId="19" xr:uid="{00000000-0005-0000-0000-000001000000}"/>
    <cellStyle name="Обычный" xfId="0" builtinId="0"/>
    <cellStyle name="Обычный 11" xfId="4" xr:uid="{00000000-0005-0000-0000-000003000000}"/>
    <cellStyle name="Обычный 111" xfId="5" xr:uid="{00000000-0005-0000-0000-000004000000}"/>
    <cellStyle name="Обычный 2" xfId="6" xr:uid="{00000000-0005-0000-0000-000005000000}"/>
    <cellStyle name="Обычный 2 2 2" xfId="7" xr:uid="{00000000-0005-0000-0000-000006000000}"/>
    <cellStyle name="Обычный 3" xfId="8" xr:uid="{00000000-0005-0000-0000-000007000000}"/>
    <cellStyle name="Обычный 3 3" xfId="20" xr:uid="{00000000-0005-0000-0000-000008000000}"/>
    <cellStyle name="Обычный 4" xfId="9" xr:uid="{00000000-0005-0000-0000-000009000000}"/>
    <cellStyle name="Обычный 4 2" xfId="10" xr:uid="{00000000-0005-0000-0000-00000A000000}"/>
    <cellStyle name="Обычный 4 3" xfId="11" xr:uid="{00000000-0005-0000-0000-00000B000000}"/>
    <cellStyle name="Обычный 5" xfId="12" xr:uid="{00000000-0005-0000-0000-00000C000000}"/>
    <cellStyle name="Обычный 6" xfId="3" xr:uid="{00000000-0005-0000-0000-00000D000000}"/>
    <cellStyle name="Обычный 6 2 3" xfId="13" xr:uid="{00000000-0005-0000-0000-00000E000000}"/>
    <cellStyle name="Обычный 6 2 3 2" xfId="18" xr:uid="{00000000-0005-0000-0000-00000F000000}"/>
    <cellStyle name="Обычный 7" xfId="14" xr:uid="{00000000-0005-0000-0000-000010000000}"/>
    <cellStyle name="Обычный 7 2" xfId="15" xr:uid="{00000000-0005-0000-0000-000011000000}"/>
    <cellStyle name="Обычный 7 3" xfId="16" xr:uid="{00000000-0005-0000-0000-000012000000}"/>
    <cellStyle name="Пояснение" xfId="1" builtinId="53" customBuiltin="1"/>
    <cellStyle name="Финансовый 2" xfId="17" xr:uid="{00000000-0005-0000-0000-000014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CC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C141"/>
  <sheetViews>
    <sheetView showGridLines="0" tabSelected="1" topLeftCell="A4" zoomScale="85" zoomScaleNormal="85" zoomScaleSheetLayoutView="85" workbookViewId="0">
      <selection activeCell="X14" sqref="X14"/>
    </sheetView>
  </sheetViews>
  <sheetFormatPr defaultRowHeight="15" outlineLevelRow="1" x14ac:dyDescent="0.2"/>
  <cols>
    <col min="1" max="1" width="10.140625" style="8" customWidth="1"/>
    <col min="2" max="2" width="47.5703125" style="8" customWidth="1"/>
    <col min="3" max="3" width="16.42578125" style="8" customWidth="1"/>
    <col min="4" max="4" width="9.140625" style="1" customWidth="1"/>
    <col min="5" max="5" width="8.5703125" style="1" customWidth="1"/>
    <col min="6" max="6" width="9.140625" style="1" customWidth="1"/>
    <col min="7" max="7" width="7.85546875" style="1" customWidth="1"/>
    <col min="8" max="8" width="7.7109375" style="1" customWidth="1"/>
    <col min="9" max="9" width="7.5703125" style="1" customWidth="1"/>
    <col min="10" max="10" width="6.7109375" style="28" bestFit="1" customWidth="1"/>
    <col min="11" max="11" width="7.28515625" style="28" customWidth="1"/>
    <col min="12" max="12" width="7.42578125" style="28" customWidth="1"/>
    <col min="13" max="13" width="7.85546875" style="28" customWidth="1"/>
    <col min="14" max="14" width="7.140625" style="28" customWidth="1"/>
    <col min="15" max="15" width="7.85546875" style="8" customWidth="1"/>
    <col min="16" max="16" width="9.140625" style="1" customWidth="1"/>
    <col min="17" max="17" width="9.140625" style="1" hidden="1" customWidth="1"/>
    <col min="18" max="18" width="8.5703125" style="1" hidden="1" customWidth="1"/>
    <col min="19" max="19" width="6.85546875" style="1" hidden="1" customWidth="1"/>
    <col min="20" max="20" width="23.5703125" style="1" hidden="1" customWidth="1"/>
    <col min="21" max="21" width="11.7109375" style="1" bestFit="1" customWidth="1"/>
    <col min="22" max="1017" width="6.140625" style="1"/>
  </cols>
  <sheetData>
    <row r="1" spans="1:1016" s="3" customFormat="1" ht="12.75" x14ac:dyDescent="0.2">
      <c r="A1" s="18"/>
      <c r="B1" s="18"/>
      <c r="C1" s="18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8"/>
      <c r="P1" s="19"/>
      <c r="Q1" s="19"/>
      <c r="R1" s="19"/>
      <c r="S1" s="19"/>
      <c r="T1" s="20" t="s">
        <v>0</v>
      </c>
    </row>
    <row r="2" spans="1:1016" ht="27.75" customHeight="1" x14ac:dyDescent="0.2">
      <c r="A2" s="18"/>
      <c r="B2" s="18"/>
      <c r="C2" s="18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8"/>
      <c r="P2" s="19"/>
      <c r="Q2" s="19"/>
      <c r="R2" s="120" t="s">
        <v>1</v>
      </c>
      <c r="S2" s="120"/>
      <c r="T2" s="120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</row>
    <row r="3" spans="1:1016" s="2" customFormat="1" ht="12.75" x14ac:dyDescent="0.2">
      <c r="A3" s="121" t="s">
        <v>2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  <c r="P3" s="121"/>
      <c r="Q3" s="121"/>
      <c r="R3" s="121"/>
      <c r="S3" s="121"/>
      <c r="T3" s="121"/>
    </row>
    <row r="4" spans="1:1016" x14ac:dyDescent="0.2">
      <c r="A4" s="21"/>
      <c r="B4" s="21"/>
      <c r="C4" s="21"/>
      <c r="D4" s="21"/>
      <c r="E4" s="21"/>
      <c r="F4" s="22" t="s">
        <v>3</v>
      </c>
      <c r="G4" s="119" t="s">
        <v>259</v>
      </c>
      <c r="H4" s="119"/>
      <c r="I4" s="18" t="s">
        <v>4</v>
      </c>
      <c r="J4" s="119" t="s">
        <v>108</v>
      </c>
      <c r="K4" s="119"/>
      <c r="L4" s="18" t="s">
        <v>5</v>
      </c>
      <c r="M4" s="21"/>
      <c r="N4" s="21"/>
      <c r="O4" s="21"/>
      <c r="P4" s="21"/>
      <c r="Q4" s="21"/>
      <c r="R4" s="21"/>
      <c r="S4" s="21"/>
      <c r="T4" s="21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</row>
    <row r="5" spans="1:1016" x14ac:dyDescent="0.2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</row>
    <row r="6" spans="1:1016" s="2" customFormat="1" ht="14.25" x14ac:dyDescent="0.2">
      <c r="A6" s="18"/>
      <c r="B6" s="18"/>
      <c r="C6" s="18"/>
      <c r="D6" s="18"/>
      <c r="E6" s="18"/>
      <c r="F6" s="22" t="s">
        <v>6</v>
      </c>
      <c r="G6" s="122" t="s">
        <v>82</v>
      </c>
      <c r="H6" s="122"/>
      <c r="I6" s="122"/>
      <c r="J6" s="122"/>
      <c r="K6" s="122"/>
      <c r="L6" s="122"/>
      <c r="M6" s="122"/>
      <c r="N6" s="122"/>
      <c r="O6" s="122"/>
      <c r="P6" s="23"/>
      <c r="Q6" s="18"/>
      <c r="R6" s="18"/>
      <c r="S6" s="18"/>
      <c r="T6" s="18"/>
    </row>
    <row r="7" spans="1:1016" s="4" customFormat="1" ht="12.75" x14ac:dyDescent="0.2">
      <c r="A7" s="18"/>
      <c r="B7" s="18"/>
      <c r="C7" s="18"/>
      <c r="D7" s="24"/>
      <c r="E7" s="24"/>
      <c r="F7" s="24"/>
      <c r="G7" s="118" t="s">
        <v>7</v>
      </c>
      <c r="H7" s="118"/>
      <c r="I7" s="118"/>
      <c r="J7" s="118"/>
      <c r="K7" s="118"/>
      <c r="L7" s="118"/>
      <c r="M7" s="118"/>
      <c r="N7" s="118"/>
      <c r="O7" s="118"/>
      <c r="P7" s="25"/>
      <c r="Q7" s="24"/>
      <c r="R7" s="24"/>
      <c r="S7" s="24"/>
      <c r="T7" s="24"/>
    </row>
    <row r="8" spans="1:1016" x14ac:dyDescent="0.2">
      <c r="A8" s="21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</row>
    <row r="9" spans="1:1016" s="2" customFormat="1" ht="12.75" x14ac:dyDescent="0.2">
      <c r="A9" s="18"/>
      <c r="B9" s="18"/>
      <c r="C9" s="18"/>
      <c r="D9" s="18"/>
      <c r="E9" s="18"/>
      <c r="F9" s="18"/>
      <c r="G9" s="18"/>
      <c r="H9" s="18"/>
      <c r="I9" s="22" t="s">
        <v>8</v>
      </c>
      <c r="J9" s="119" t="s">
        <v>108</v>
      </c>
      <c r="K9" s="119"/>
      <c r="L9" s="18" t="s">
        <v>9</v>
      </c>
      <c r="M9" s="18"/>
      <c r="N9" s="18"/>
      <c r="O9" s="18"/>
      <c r="P9" s="18"/>
      <c r="Q9" s="18"/>
      <c r="R9" s="18"/>
      <c r="S9" s="18"/>
      <c r="T9" s="18"/>
    </row>
    <row r="10" spans="1:1016" x14ac:dyDescent="0.2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</row>
    <row r="11" spans="1:1016" s="2" customFormat="1" ht="14.25" x14ac:dyDescent="0.2">
      <c r="A11" s="18"/>
      <c r="B11" s="18" t="s">
        <v>258</v>
      </c>
      <c r="C11" s="18"/>
      <c r="D11" s="18"/>
      <c r="E11" s="18"/>
      <c r="F11" s="18"/>
      <c r="G11" s="22"/>
      <c r="H11" s="13"/>
      <c r="I11" s="13"/>
      <c r="J11" s="13"/>
      <c r="K11" s="13"/>
      <c r="L11" s="13"/>
      <c r="M11" s="13"/>
      <c r="N11" s="13"/>
      <c r="O11" s="14"/>
      <c r="P11" s="13"/>
      <c r="Q11" s="15"/>
      <c r="R11" s="18"/>
      <c r="S11" s="18"/>
      <c r="T11" s="18"/>
    </row>
    <row r="12" spans="1:1016" s="4" customFormat="1" ht="12.75" x14ac:dyDescent="0.2">
      <c r="A12" s="18"/>
      <c r="B12" s="18"/>
      <c r="C12" s="18"/>
      <c r="D12" s="24"/>
      <c r="E12" s="24"/>
      <c r="F12" s="24"/>
      <c r="G12" s="24"/>
      <c r="H12" s="118" t="s">
        <v>10</v>
      </c>
      <c r="I12" s="118"/>
      <c r="J12" s="118"/>
      <c r="K12" s="118"/>
      <c r="L12" s="118"/>
      <c r="M12" s="118"/>
      <c r="N12" s="118"/>
      <c r="O12" s="118"/>
      <c r="P12" s="118"/>
      <c r="Q12" s="24"/>
      <c r="R12" s="24"/>
      <c r="S12" s="24"/>
      <c r="T12" s="24"/>
    </row>
    <row r="13" spans="1:1016" x14ac:dyDescent="0.2">
      <c r="A13" s="21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</row>
    <row r="14" spans="1:1016" s="3" customFormat="1" ht="119.25" customHeight="1" x14ac:dyDescent="0.2">
      <c r="A14" s="115" t="s">
        <v>11</v>
      </c>
      <c r="B14" s="115" t="s">
        <v>12</v>
      </c>
      <c r="C14" s="115" t="s">
        <v>13</v>
      </c>
      <c r="D14" s="115" t="s">
        <v>14</v>
      </c>
      <c r="E14" s="115" t="s">
        <v>111</v>
      </c>
      <c r="F14" s="115" t="s">
        <v>110</v>
      </c>
      <c r="G14" s="115" t="s">
        <v>109</v>
      </c>
      <c r="H14" s="115"/>
      <c r="I14" s="115"/>
      <c r="J14" s="115"/>
      <c r="K14" s="115"/>
      <c r="L14" s="115"/>
      <c r="M14" s="115"/>
      <c r="N14" s="115"/>
      <c r="O14" s="115"/>
      <c r="P14" s="115"/>
      <c r="Q14" s="115" t="s">
        <v>15</v>
      </c>
      <c r="R14" s="115" t="s">
        <v>16</v>
      </c>
      <c r="S14" s="115"/>
      <c r="T14" s="115" t="s">
        <v>17</v>
      </c>
    </row>
    <row r="15" spans="1:1016" ht="32.25" customHeight="1" x14ac:dyDescent="0.2">
      <c r="A15" s="115"/>
      <c r="B15" s="115"/>
      <c r="C15" s="115"/>
      <c r="D15" s="115"/>
      <c r="E15" s="115"/>
      <c r="F15" s="115"/>
      <c r="G15" s="115" t="s">
        <v>18</v>
      </c>
      <c r="H15" s="115"/>
      <c r="I15" s="115" t="s">
        <v>19</v>
      </c>
      <c r="J15" s="115"/>
      <c r="K15" s="116" t="s">
        <v>20</v>
      </c>
      <c r="L15" s="116"/>
      <c r="M15" s="116" t="s">
        <v>21</v>
      </c>
      <c r="N15" s="116"/>
      <c r="O15" s="115" t="s">
        <v>22</v>
      </c>
      <c r="P15" s="115"/>
      <c r="Q15" s="115"/>
      <c r="R15" s="115" t="s">
        <v>23</v>
      </c>
      <c r="S15" s="117" t="s">
        <v>24</v>
      </c>
      <c r="T15" s="1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</row>
    <row r="16" spans="1:1016" ht="125.25" customHeight="1" x14ac:dyDescent="0.2">
      <c r="A16" s="115"/>
      <c r="B16" s="115"/>
      <c r="C16" s="115"/>
      <c r="D16" s="115"/>
      <c r="E16" s="115"/>
      <c r="F16" s="115"/>
      <c r="G16" s="16" t="s">
        <v>25</v>
      </c>
      <c r="H16" s="16" t="s">
        <v>26</v>
      </c>
      <c r="I16" s="16" t="s">
        <v>25</v>
      </c>
      <c r="J16" s="26" t="s">
        <v>26</v>
      </c>
      <c r="K16" s="26" t="s">
        <v>25</v>
      </c>
      <c r="L16" s="26" t="s">
        <v>26</v>
      </c>
      <c r="M16" s="26" t="s">
        <v>25</v>
      </c>
      <c r="N16" s="26" t="s">
        <v>26</v>
      </c>
      <c r="O16" s="16" t="s">
        <v>25</v>
      </c>
      <c r="P16" s="16" t="s">
        <v>26</v>
      </c>
      <c r="Q16" s="115"/>
      <c r="R16" s="115"/>
      <c r="S16" s="117"/>
      <c r="T16" s="115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</row>
    <row r="17" spans="1:1017" ht="15.75" customHeight="1" x14ac:dyDescent="0.2">
      <c r="A17" s="5">
        <v>1</v>
      </c>
      <c r="B17" s="5">
        <v>2</v>
      </c>
      <c r="C17" s="5">
        <v>3</v>
      </c>
      <c r="D17" s="5">
        <v>4</v>
      </c>
      <c r="E17" s="5">
        <v>5</v>
      </c>
      <c r="F17" s="5">
        <v>6</v>
      </c>
      <c r="G17" s="5">
        <v>7</v>
      </c>
      <c r="H17" s="5">
        <v>8</v>
      </c>
      <c r="I17" s="5">
        <v>9</v>
      </c>
      <c r="J17" s="27">
        <v>10</v>
      </c>
      <c r="K17" s="27">
        <v>11</v>
      </c>
      <c r="L17" s="27">
        <v>12</v>
      </c>
      <c r="M17" s="27">
        <v>13</v>
      </c>
      <c r="N17" s="27">
        <v>14</v>
      </c>
      <c r="O17" s="5">
        <v>15</v>
      </c>
      <c r="P17" s="5">
        <v>16</v>
      </c>
      <c r="Q17" s="5">
        <v>17</v>
      </c>
      <c r="R17" s="5">
        <v>18</v>
      </c>
      <c r="S17" s="5">
        <v>19</v>
      </c>
      <c r="T17" s="5">
        <v>20</v>
      </c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</row>
    <row r="18" spans="1:1017" ht="12.75" outlineLevel="1" x14ac:dyDescent="0.2">
      <c r="A18" s="36" t="s">
        <v>27</v>
      </c>
      <c r="B18" s="37" t="s">
        <v>28</v>
      </c>
      <c r="C18" s="37" t="s">
        <v>29</v>
      </c>
      <c r="D18" s="42">
        <f t="shared" ref="D18:D90" si="0">SUM(G18)</f>
        <v>469.56000076999999</v>
      </c>
      <c r="E18" s="41">
        <v>0</v>
      </c>
      <c r="F18" s="41">
        <f t="shared" ref="F18:F90" si="1">Q18</f>
        <v>208.33914617799996</v>
      </c>
      <c r="G18" s="41">
        <f>SUM(I18,K18,M18,O18)</f>
        <v>469.56000076999999</v>
      </c>
      <c r="H18" s="41">
        <f>SUM(J18,L18,N18,P18)</f>
        <v>261.22085459200002</v>
      </c>
      <c r="I18" s="41">
        <f t="shared" ref="I18:P18" si="2">SUM(I19,I20,I21,I22,I23,I24)</f>
        <v>0</v>
      </c>
      <c r="J18" s="41">
        <f t="shared" si="2"/>
        <v>45.289459225999998</v>
      </c>
      <c r="K18" s="41">
        <f t="shared" si="2"/>
        <v>0</v>
      </c>
      <c r="L18" s="41">
        <f t="shared" si="2"/>
        <v>37.937568945999999</v>
      </c>
      <c r="M18" s="41">
        <f t="shared" si="2"/>
        <v>0</v>
      </c>
      <c r="N18" s="41">
        <f t="shared" si="2"/>
        <v>56.907226344000009</v>
      </c>
      <c r="O18" s="41">
        <f t="shared" si="2"/>
        <v>469.56000076999999</v>
      </c>
      <c r="P18" s="41">
        <f t="shared" si="2"/>
        <v>121.086600076</v>
      </c>
      <c r="Q18" s="41">
        <f t="shared" ref="Q18:Q90" si="3">G18-H18</f>
        <v>208.33914617799996</v>
      </c>
      <c r="R18" s="42">
        <f>G18-F18</f>
        <v>261.22085459200002</v>
      </c>
      <c r="S18" s="41" t="s">
        <v>30</v>
      </c>
      <c r="T18" s="42" t="s">
        <v>30</v>
      </c>
      <c r="U18" s="1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11"/>
      <c r="FG18" s="11"/>
      <c r="FH18" s="11"/>
      <c r="FI18" s="11"/>
      <c r="FJ18" s="11"/>
      <c r="FK18" s="11"/>
      <c r="FL18" s="11"/>
      <c r="FM18" s="11"/>
      <c r="FN18" s="11"/>
      <c r="FO18" s="11"/>
      <c r="FP18" s="11"/>
      <c r="FQ18" s="11"/>
      <c r="FR18" s="11"/>
      <c r="FS18" s="11"/>
      <c r="FT18" s="11"/>
      <c r="FU18" s="11"/>
      <c r="FV18" s="11"/>
      <c r="FW18" s="11"/>
      <c r="FX18" s="11"/>
      <c r="FY18" s="11"/>
      <c r="FZ18" s="11"/>
      <c r="GA18" s="11"/>
      <c r="GB18" s="11"/>
      <c r="GC18" s="11"/>
      <c r="GD18" s="11"/>
      <c r="GE18" s="11"/>
      <c r="GF18" s="11"/>
      <c r="GG18" s="11"/>
      <c r="GH18" s="11"/>
      <c r="GI18" s="11"/>
      <c r="GJ18" s="11"/>
      <c r="GK18" s="11"/>
      <c r="GL18" s="11"/>
      <c r="GM18" s="11"/>
      <c r="GN18" s="11"/>
      <c r="GO18" s="11"/>
      <c r="GP18" s="11"/>
      <c r="GQ18" s="11"/>
      <c r="GR18" s="11"/>
      <c r="GS18" s="11"/>
      <c r="GT18" s="11"/>
      <c r="GU18" s="11"/>
      <c r="GV18" s="11"/>
      <c r="GW18" s="11"/>
      <c r="GX18" s="11"/>
      <c r="GY18" s="11"/>
      <c r="GZ18" s="11"/>
      <c r="HA18" s="11"/>
      <c r="HB18" s="11"/>
      <c r="HC18" s="11"/>
      <c r="HD18" s="11"/>
      <c r="HE18" s="11"/>
      <c r="HF18" s="11"/>
      <c r="HG18" s="11"/>
      <c r="HH18" s="11"/>
      <c r="HI18" s="11"/>
      <c r="HJ18" s="11"/>
      <c r="HK18" s="11"/>
      <c r="HL18" s="11"/>
      <c r="HM18" s="11"/>
      <c r="HN18" s="11"/>
      <c r="HO18" s="11"/>
      <c r="HP18" s="11"/>
      <c r="HQ18" s="11"/>
      <c r="HR18" s="11"/>
      <c r="HS18" s="11"/>
      <c r="HT18" s="11"/>
      <c r="HU18" s="11"/>
      <c r="HV18" s="11"/>
      <c r="HW18" s="11"/>
      <c r="HX18" s="11"/>
      <c r="HY18" s="11"/>
      <c r="HZ18" s="11"/>
      <c r="IA18" s="11"/>
      <c r="IB18" s="11"/>
      <c r="IC18" s="11"/>
      <c r="ID18" s="11"/>
      <c r="IE18" s="11"/>
      <c r="IF18" s="11"/>
      <c r="IG18" s="11"/>
      <c r="IH18" s="11"/>
      <c r="II18" s="11"/>
      <c r="IJ18" s="11"/>
      <c r="IK18" s="11"/>
      <c r="IL18" s="11"/>
      <c r="IM18" s="11"/>
      <c r="IN18" s="11"/>
      <c r="IO18" s="11"/>
      <c r="IP18" s="11"/>
      <c r="IQ18" s="11"/>
      <c r="IR18" s="11"/>
      <c r="IS18" s="11"/>
      <c r="IT18" s="11"/>
      <c r="IU18" s="11"/>
      <c r="IV18" s="11"/>
      <c r="IW18" s="11"/>
      <c r="IX18" s="11"/>
      <c r="IY18" s="11"/>
      <c r="IZ18" s="11"/>
      <c r="JA18" s="11"/>
      <c r="JB18" s="11"/>
      <c r="JC18" s="11"/>
      <c r="JD18" s="11"/>
      <c r="JE18" s="11"/>
      <c r="JF18" s="11"/>
      <c r="JG18" s="11"/>
      <c r="JH18" s="11"/>
      <c r="JI18" s="11"/>
      <c r="JJ18" s="11"/>
      <c r="JK18" s="11"/>
      <c r="JL18" s="11"/>
      <c r="JM18" s="11"/>
      <c r="JN18" s="11"/>
      <c r="JO18" s="11"/>
      <c r="JP18" s="11"/>
      <c r="JQ18" s="11"/>
      <c r="JR18" s="11"/>
      <c r="JS18" s="11"/>
      <c r="JT18" s="11"/>
      <c r="JU18" s="11"/>
      <c r="JV18" s="11"/>
      <c r="JW18" s="11"/>
      <c r="JX18" s="11"/>
      <c r="JY18" s="11"/>
      <c r="JZ18" s="11"/>
      <c r="KA18" s="11"/>
      <c r="KB18" s="11"/>
      <c r="KC18" s="11"/>
      <c r="KD18" s="11"/>
      <c r="KE18" s="11"/>
      <c r="KF18" s="11"/>
      <c r="KG18" s="11"/>
      <c r="KH18" s="11"/>
      <c r="KI18" s="11"/>
      <c r="KJ18" s="11"/>
      <c r="KK18" s="11"/>
      <c r="KL18" s="11"/>
      <c r="KM18" s="11"/>
      <c r="KN18" s="11"/>
      <c r="KO18" s="11"/>
      <c r="KP18" s="11"/>
      <c r="KQ18" s="11"/>
      <c r="KR18" s="11"/>
      <c r="KS18" s="11"/>
      <c r="KT18" s="11"/>
      <c r="KU18" s="11"/>
      <c r="KV18" s="11"/>
      <c r="KW18" s="11"/>
      <c r="KX18" s="11"/>
      <c r="KY18" s="11"/>
      <c r="KZ18" s="11"/>
      <c r="LA18" s="11"/>
      <c r="LB18" s="11"/>
      <c r="LC18" s="11"/>
      <c r="LD18" s="11"/>
      <c r="LE18" s="11"/>
      <c r="LF18" s="11"/>
      <c r="LG18" s="11"/>
      <c r="LH18" s="11"/>
      <c r="LI18" s="11"/>
      <c r="LJ18" s="11"/>
      <c r="LK18" s="11"/>
      <c r="LL18" s="11"/>
      <c r="LM18" s="11"/>
      <c r="LN18" s="11"/>
      <c r="LO18" s="11"/>
      <c r="LP18" s="11"/>
      <c r="LQ18" s="11"/>
      <c r="LR18" s="11"/>
      <c r="LS18" s="11"/>
      <c r="LT18" s="11"/>
      <c r="LU18" s="11"/>
      <c r="LV18" s="11"/>
      <c r="LW18" s="11"/>
      <c r="LX18" s="11"/>
      <c r="LY18" s="11"/>
      <c r="LZ18" s="11"/>
      <c r="MA18" s="11"/>
      <c r="MB18" s="11"/>
      <c r="MC18" s="11"/>
      <c r="MD18" s="11"/>
      <c r="ME18" s="11"/>
      <c r="MF18" s="11"/>
      <c r="MG18" s="11"/>
      <c r="MH18" s="11"/>
      <c r="MI18" s="11"/>
      <c r="MJ18" s="11"/>
      <c r="MK18" s="11"/>
      <c r="ML18" s="11"/>
      <c r="MM18" s="11"/>
      <c r="MN18" s="11"/>
      <c r="MO18" s="11"/>
      <c r="MP18" s="11"/>
      <c r="MQ18" s="11"/>
      <c r="MR18" s="11"/>
      <c r="MS18" s="11"/>
      <c r="MT18" s="11"/>
      <c r="MU18" s="11"/>
      <c r="MV18" s="11"/>
      <c r="MW18" s="11"/>
      <c r="MX18" s="11"/>
      <c r="MY18" s="11"/>
      <c r="MZ18" s="11"/>
      <c r="NA18" s="11"/>
      <c r="NB18" s="11"/>
      <c r="NC18" s="11"/>
      <c r="ND18" s="11"/>
      <c r="NE18" s="11"/>
      <c r="NF18" s="11"/>
      <c r="NG18" s="11"/>
      <c r="NH18" s="11"/>
      <c r="NI18" s="11"/>
      <c r="NJ18" s="11"/>
      <c r="NK18" s="11"/>
      <c r="NL18" s="11"/>
      <c r="NM18" s="11"/>
      <c r="NN18" s="11"/>
      <c r="NO18" s="11"/>
      <c r="NP18" s="11"/>
      <c r="NQ18" s="11"/>
      <c r="NR18" s="11"/>
      <c r="NS18" s="11"/>
      <c r="NT18" s="11"/>
      <c r="NU18" s="11"/>
      <c r="NV18" s="11"/>
      <c r="NW18" s="11"/>
      <c r="NX18" s="11"/>
      <c r="NY18" s="11"/>
      <c r="NZ18" s="11"/>
      <c r="OA18" s="11"/>
      <c r="OB18" s="11"/>
      <c r="OC18" s="11"/>
      <c r="OD18" s="11"/>
      <c r="OE18" s="11"/>
      <c r="OF18" s="11"/>
      <c r="OG18" s="11"/>
      <c r="OH18" s="11"/>
      <c r="OI18" s="11"/>
      <c r="OJ18" s="11"/>
      <c r="OK18" s="11"/>
      <c r="OL18" s="11"/>
      <c r="OM18" s="11"/>
      <c r="ON18" s="11"/>
      <c r="OO18" s="11"/>
      <c r="OP18" s="11"/>
      <c r="OQ18" s="11"/>
      <c r="OR18" s="11"/>
      <c r="OS18" s="11"/>
      <c r="OT18" s="11"/>
      <c r="OU18" s="11"/>
      <c r="OV18" s="11"/>
      <c r="OW18" s="11"/>
      <c r="OX18" s="11"/>
      <c r="OY18" s="11"/>
      <c r="OZ18" s="11"/>
      <c r="PA18" s="11"/>
      <c r="PB18" s="11"/>
      <c r="PC18" s="11"/>
      <c r="PD18" s="11"/>
      <c r="PE18" s="11"/>
      <c r="PF18" s="11"/>
      <c r="PG18" s="11"/>
      <c r="PH18" s="11"/>
      <c r="PI18" s="11"/>
      <c r="PJ18" s="11"/>
      <c r="PK18" s="11"/>
      <c r="PL18" s="11"/>
      <c r="PM18" s="11"/>
      <c r="PN18" s="11"/>
      <c r="PO18" s="11"/>
      <c r="PP18" s="11"/>
      <c r="PQ18" s="11"/>
      <c r="PR18" s="11"/>
      <c r="PS18" s="11"/>
      <c r="PT18" s="11"/>
      <c r="PU18" s="11"/>
      <c r="PV18" s="11"/>
      <c r="PW18" s="11"/>
      <c r="PX18" s="11"/>
      <c r="PY18" s="11"/>
      <c r="PZ18" s="11"/>
      <c r="QA18" s="11"/>
      <c r="QB18" s="11"/>
      <c r="QC18" s="11"/>
      <c r="QD18" s="11"/>
      <c r="QE18" s="11"/>
      <c r="QF18" s="11"/>
      <c r="QG18" s="11"/>
      <c r="QH18" s="11"/>
      <c r="QI18" s="11"/>
      <c r="QJ18" s="11"/>
      <c r="QK18" s="11"/>
      <c r="QL18" s="11"/>
      <c r="QM18" s="11"/>
      <c r="QN18" s="11"/>
      <c r="QO18" s="11"/>
      <c r="QP18" s="11"/>
      <c r="QQ18" s="11"/>
      <c r="QR18" s="11"/>
      <c r="QS18" s="11"/>
      <c r="QT18" s="11"/>
      <c r="QU18" s="11"/>
      <c r="QV18" s="11"/>
      <c r="QW18" s="11"/>
      <c r="QX18" s="11"/>
      <c r="QY18" s="11"/>
      <c r="QZ18" s="11"/>
      <c r="RA18" s="11"/>
      <c r="RB18" s="11"/>
      <c r="RC18" s="11"/>
      <c r="RD18" s="11"/>
      <c r="RE18" s="11"/>
      <c r="RF18" s="11"/>
      <c r="RG18" s="11"/>
      <c r="RH18" s="11"/>
      <c r="RI18" s="11"/>
      <c r="RJ18" s="11"/>
      <c r="RK18" s="11"/>
      <c r="RL18" s="11"/>
      <c r="RM18" s="11"/>
      <c r="RN18" s="11"/>
      <c r="RO18" s="11"/>
      <c r="RP18" s="11"/>
      <c r="RQ18" s="11"/>
      <c r="RR18" s="11"/>
      <c r="RS18" s="11"/>
      <c r="RT18" s="11"/>
      <c r="RU18" s="11"/>
      <c r="RV18" s="11"/>
      <c r="RW18" s="11"/>
      <c r="RX18" s="11"/>
      <c r="RY18" s="11"/>
      <c r="RZ18" s="11"/>
      <c r="SA18" s="11"/>
      <c r="SB18" s="11"/>
      <c r="SC18" s="11"/>
      <c r="SD18" s="11"/>
      <c r="SE18" s="11"/>
      <c r="SF18" s="11"/>
      <c r="SG18" s="11"/>
      <c r="SH18" s="11"/>
      <c r="SI18" s="11"/>
      <c r="SJ18" s="11"/>
      <c r="SK18" s="11"/>
      <c r="SL18" s="11"/>
      <c r="SM18" s="11"/>
      <c r="SN18" s="11"/>
      <c r="SO18" s="11"/>
      <c r="SP18" s="11"/>
      <c r="SQ18" s="11"/>
      <c r="SR18" s="11"/>
      <c r="SS18" s="11"/>
      <c r="ST18" s="11"/>
      <c r="SU18" s="11"/>
      <c r="SV18" s="11"/>
      <c r="SW18" s="11"/>
      <c r="SX18" s="11"/>
      <c r="SY18" s="11"/>
      <c r="SZ18" s="11"/>
      <c r="TA18" s="11"/>
      <c r="TB18" s="11"/>
      <c r="TC18" s="11"/>
      <c r="TD18" s="11"/>
      <c r="TE18" s="11"/>
      <c r="TF18" s="11"/>
      <c r="TG18" s="11"/>
      <c r="TH18" s="11"/>
      <c r="TI18" s="11"/>
      <c r="TJ18" s="11"/>
      <c r="TK18" s="11"/>
      <c r="TL18" s="11"/>
      <c r="TM18" s="11"/>
      <c r="TN18" s="11"/>
      <c r="TO18" s="11"/>
      <c r="TP18" s="11"/>
      <c r="TQ18" s="11"/>
      <c r="TR18" s="11"/>
      <c r="TS18" s="11"/>
      <c r="TT18" s="11"/>
      <c r="TU18" s="11"/>
      <c r="TV18" s="11"/>
      <c r="TW18" s="11"/>
      <c r="TX18" s="11"/>
      <c r="TY18" s="11"/>
      <c r="TZ18" s="11"/>
      <c r="UA18" s="11"/>
      <c r="UB18" s="11"/>
      <c r="UC18" s="11"/>
      <c r="UD18" s="11"/>
      <c r="UE18" s="11"/>
      <c r="UF18" s="11"/>
      <c r="UG18" s="11"/>
      <c r="UH18" s="11"/>
      <c r="UI18" s="11"/>
      <c r="UJ18" s="11"/>
      <c r="UK18" s="11"/>
      <c r="UL18" s="11"/>
      <c r="UM18" s="11"/>
      <c r="UN18" s="11"/>
      <c r="UO18" s="11"/>
      <c r="UP18" s="11"/>
      <c r="UQ18" s="11"/>
      <c r="UR18" s="11"/>
      <c r="US18" s="11"/>
      <c r="UT18" s="11"/>
      <c r="UU18" s="11"/>
      <c r="UV18" s="11"/>
      <c r="UW18" s="11"/>
      <c r="UX18" s="11"/>
      <c r="UY18" s="11"/>
      <c r="UZ18" s="11"/>
      <c r="VA18" s="11"/>
      <c r="VB18" s="11"/>
      <c r="VC18" s="11"/>
      <c r="VD18" s="11"/>
      <c r="VE18" s="11"/>
      <c r="VF18" s="11"/>
      <c r="VG18" s="11"/>
      <c r="VH18" s="11"/>
      <c r="VI18" s="11"/>
      <c r="VJ18" s="11"/>
      <c r="VK18" s="11"/>
      <c r="VL18" s="11"/>
      <c r="VM18" s="11"/>
      <c r="VN18" s="11"/>
      <c r="VO18" s="11"/>
      <c r="VP18" s="11"/>
      <c r="VQ18" s="11"/>
      <c r="VR18" s="11"/>
      <c r="VS18" s="11"/>
      <c r="VT18" s="11"/>
      <c r="VU18" s="11"/>
      <c r="VV18" s="11"/>
      <c r="VW18" s="11"/>
      <c r="VX18" s="11"/>
      <c r="VY18" s="11"/>
      <c r="VZ18" s="11"/>
      <c r="WA18" s="11"/>
      <c r="WB18" s="11"/>
      <c r="WC18" s="11"/>
      <c r="WD18" s="11"/>
      <c r="WE18" s="11"/>
      <c r="WF18" s="11"/>
      <c r="WG18" s="11"/>
      <c r="WH18" s="11"/>
      <c r="WI18" s="11"/>
      <c r="WJ18" s="11"/>
      <c r="WK18" s="11"/>
      <c r="WL18" s="11"/>
      <c r="WM18" s="11"/>
      <c r="WN18" s="11"/>
      <c r="WO18" s="11"/>
      <c r="WP18" s="11"/>
      <c r="WQ18" s="11"/>
      <c r="WR18" s="11"/>
      <c r="WS18" s="11"/>
      <c r="WT18" s="11"/>
      <c r="WU18" s="11"/>
      <c r="WV18" s="11"/>
      <c r="WW18" s="11"/>
      <c r="WX18" s="11"/>
      <c r="WY18" s="11"/>
      <c r="WZ18" s="11"/>
      <c r="XA18" s="11"/>
      <c r="XB18" s="11"/>
      <c r="XC18" s="11"/>
      <c r="XD18" s="11"/>
      <c r="XE18" s="11"/>
      <c r="XF18" s="11"/>
      <c r="XG18" s="11"/>
      <c r="XH18" s="11"/>
      <c r="XI18" s="11"/>
      <c r="XJ18" s="11"/>
      <c r="XK18" s="11"/>
      <c r="XL18" s="11"/>
      <c r="XM18" s="11"/>
      <c r="XN18" s="11"/>
      <c r="XO18" s="11"/>
      <c r="XP18" s="11"/>
      <c r="XQ18" s="11"/>
      <c r="XR18" s="11"/>
      <c r="XS18" s="11"/>
      <c r="XT18" s="11"/>
      <c r="XU18" s="11"/>
      <c r="XV18" s="11"/>
      <c r="XW18" s="11"/>
      <c r="XX18" s="11"/>
      <c r="XY18" s="11"/>
      <c r="XZ18" s="11"/>
      <c r="YA18" s="11"/>
      <c r="YB18" s="11"/>
      <c r="YC18" s="11"/>
      <c r="YD18" s="11"/>
      <c r="YE18" s="11"/>
      <c r="YF18" s="11"/>
      <c r="YG18" s="11"/>
      <c r="YH18" s="11"/>
      <c r="YI18" s="11"/>
      <c r="YJ18" s="11"/>
      <c r="YK18" s="11"/>
      <c r="YL18" s="11"/>
      <c r="YM18" s="11"/>
      <c r="YN18" s="11"/>
      <c r="YO18" s="11"/>
      <c r="YP18" s="11"/>
      <c r="YQ18" s="11"/>
      <c r="YR18" s="11"/>
      <c r="YS18" s="11"/>
      <c r="YT18" s="11"/>
      <c r="YU18" s="11"/>
      <c r="YV18" s="11"/>
      <c r="YW18" s="11"/>
      <c r="YX18" s="11"/>
      <c r="YY18" s="11"/>
      <c r="YZ18" s="11"/>
      <c r="ZA18" s="11"/>
      <c r="ZB18" s="11"/>
      <c r="ZC18" s="11"/>
      <c r="ZD18" s="11"/>
      <c r="ZE18" s="11"/>
      <c r="ZF18" s="11"/>
      <c r="ZG18" s="11"/>
      <c r="ZH18" s="11"/>
      <c r="ZI18" s="11"/>
      <c r="ZJ18" s="11"/>
      <c r="ZK18" s="11"/>
      <c r="ZL18" s="11"/>
      <c r="ZM18" s="11"/>
      <c r="ZN18" s="11"/>
      <c r="ZO18" s="11"/>
      <c r="ZP18" s="11"/>
      <c r="ZQ18" s="11"/>
      <c r="ZR18" s="11"/>
      <c r="ZS18" s="11"/>
      <c r="ZT18" s="11"/>
      <c r="ZU18" s="11"/>
      <c r="ZV18" s="11"/>
      <c r="ZW18" s="11"/>
      <c r="ZX18" s="11"/>
      <c r="ZY18" s="11"/>
      <c r="ZZ18" s="11"/>
      <c r="AAA18" s="11"/>
      <c r="AAB18" s="11"/>
      <c r="AAC18" s="11"/>
      <c r="AAD18" s="11"/>
      <c r="AAE18" s="11"/>
      <c r="AAF18" s="11"/>
      <c r="AAG18" s="11"/>
      <c r="AAH18" s="11"/>
      <c r="AAI18" s="11"/>
      <c r="AAJ18" s="11"/>
      <c r="AAK18" s="11"/>
      <c r="AAL18" s="11"/>
      <c r="AAM18" s="11"/>
      <c r="AAN18" s="11"/>
      <c r="AAO18" s="11"/>
      <c r="AAP18" s="11"/>
      <c r="AAQ18" s="11"/>
      <c r="AAR18" s="11"/>
      <c r="AAS18" s="11"/>
      <c r="AAT18" s="11"/>
      <c r="AAU18" s="11"/>
      <c r="AAV18" s="11"/>
      <c r="AAW18" s="11"/>
      <c r="AAX18" s="11"/>
      <c r="AAY18" s="11"/>
      <c r="AAZ18" s="11"/>
      <c r="ABA18" s="11"/>
      <c r="ABB18" s="11"/>
      <c r="ABC18" s="11"/>
      <c r="ABD18" s="11"/>
      <c r="ABE18" s="11"/>
      <c r="ABF18" s="11"/>
      <c r="ABG18" s="11"/>
      <c r="ABH18" s="11"/>
      <c r="ABI18" s="11"/>
      <c r="ABJ18" s="11"/>
      <c r="ABK18" s="11"/>
      <c r="ABL18" s="11"/>
      <c r="ABM18" s="11"/>
      <c r="ABN18" s="11"/>
      <c r="ABO18" s="11"/>
      <c r="ABP18" s="11"/>
      <c r="ABQ18" s="11"/>
      <c r="ABR18" s="11"/>
      <c r="ABS18" s="11"/>
      <c r="ABT18" s="11"/>
      <c r="ABU18" s="11"/>
      <c r="ABV18" s="11"/>
      <c r="ABW18" s="11"/>
      <c r="ABX18" s="11"/>
      <c r="ABY18" s="11"/>
      <c r="ABZ18" s="11"/>
      <c r="ACA18" s="11"/>
      <c r="ACB18" s="11"/>
      <c r="ACC18" s="11"/>
      <c r="ACD18" s="11"/>
      <c r="ACE18" s="11"/>
      <c r="ACF18" s="11"/>
      <c r="ACG18" s="11"/>
      <c r="ACH18" s="11"/>
      <c r="ACI18" s="11"/>
      <c r="ACJ18" s="11"/>
      <c r="ACK18" s="11"/>
      <c r="ACL18" s="11"/>
      <c r="ACM18" s="11"/>
      <c r="ACN18" s="11"/>
      <c r="ACO18" s="11"/>
      <c r="ACP18" s="11"/>
      <c r="ACQ18" s="11"/>
      <c r="ACR18" s="11"/>
      <c r="ACS18" s="11"/>
      <c r="ACT18" s="11"/>
      <c r="ACU18" s="11"/>
      <c r="ACV18" s="11"/>
      <c r="ACW18" s="11"/>
      <c r="ACX18" s="11"/>
      <c r="ACY18" s="11"/>
      <c r="ACZ18" s="11"/>
      <c r="ADA18" s="11"/>
      <c r="ADB18" s="11"/>
      <c r="ADC18" s="11"/>
      <c r="ADD18" s="11"/>
      <c r="ADE18" s="11"/>
      <c r="ADF18" s="11"/>
      <c r="ADG18" s="11"/>
      <c r="ADH18" s="11"/>
      <c r="ADI18" s="11"/>
      <c r="ADJ18" s="11"/>
      <c r="ADK18" s="11"/>
      <c r="ADL18" s="11"/>
      <c r="ADM18" s="11"/>
      <c r="ADN18" s="11"/>
      <c r="ADO18" s="11"/>
      <c r="ADP18" s="11"/>
      <c r="ADQ18" s="11"/>
      <c r="ADR18" s="11"/>
      <c r="ADS18" s="11"/>
      <c r="ADT18" s="11"/>
      <c r="ADU18" s="11"/>
      <c r="ADV18" s="11"/>
      <c r="ADW18" s="11"/>
      <c r="ADX18" s="11"/>
      <c r="ADY18" s="11"/>
      <c r="ADZ18" s="11"/>
      <c r="AEA18" s="11"/>
      <c r="AEB18" s="11"/>
      <c r="AEC18" s="11"/>
      <c r="AED18" s="11"/>
      <c r="AEE18" s="11"/>
      <c r="AEF18" s="11"/>
      <c r="AEG18" s="11"/>
      <c r="AEH18" s="11"/>
      <c r="AEI18" s="11"/>
      <c r="AEJ18" s="11"/>
      <c r="AEK18" s="11"/>
      <c r="AEL18" s="11"/>
      <c r="AEM18" s="11"/>
      <c r="AEN18" s="11"/>
      <c r="AEO18" s="11"/>
      <c r="AEP18" s="11"/>
      <c r="AEQ18" s="11"/>
      <c r="AER18" s="11"/>
      <c r="AES18" s="11"/>
      <c r="AET18" s="11"/>
      <c r="AEU18" s="11"/>
      <c r="AEV18" s="11"/>
      <c r="AEW18" s="11"/>
      <c r="AEX18" s="11"/>
      <c r="AEY18" s="11"/>
      <c r="AEZ18" s="11"/>
      <c r="AFA18" s="11"/>
      <c r="AFB18" s="11"/>
      <c r="AFC18" s="11"/>
      <c r="AFD18" s="11"/>
      <c r="AFE18" s="11"/>
      <c r="AFF18" s="11"/>
      <c r="AFG18" s="11"/>
      <c r="AFH18" s="11"/>
      <c r="AFI18" s="11"/>
      <c r="AFJ18" s="11"/>
      <c r="AFK18" s="11"/>
      <c r="AFL18" s="11"/>
      <c r="AFM18" s="11"/>
      <c r="AFN18" s="11"/>
      <c r="AFO18" s="11"/>
      <c r="AFP18" s="11"/>
      <c r="AFQ18" s="11"/>
      <c r="AFR18" s="11"/>
      <c r="AFS18" s="11"/>
      <c r="AFT18" s="11"/>
      <c r="AFU18" s="11"/>
      <c r="AFV18" s="11"/>
      <c r="AFW18" s="11"/>
      <c r="AFX18" s="11"/>
      <c r="AFY18" s="11"/>
      <c r="AFZ18" s="11"/>
      <c r="AGA18" s="11"/>
      <c r="AGB18" s="11"/>
      <c r="AGC18" s="11"/>
      <c r="AGD18" s="11"/>
      <c r="AGE18" s="11"/>
      <c r="AGF18" s="11"/>
      <c r="AGG18" s="11"/>
      <c r="AGH18" s="11"/>
      <c r="AGI18" s="11"/>
      <c r="AGJ18" s="11"/>
      <c r="AGK18" s="11"/>
      <c r="AGL18" s="11"/>
      <c r="AGM18" s="11"/>
      <c r="AGN18" s="11"/>
      <c r="AGO18" s="11"/>
      <c r="AGP18" s="11"/>
      <c r="AGQ18" s="11"/>
      <c r="AGR18" s="11"/>
      <c r="AGS18" s="11"/>
      <c r="AGT18" s="11"/>
      <c r="AGU18" s="11"/>
      <c r="AGV18" s="11"/>
      <c r="AGW18" s="11"/>
      <c r="AGX18" s="11"/>
      <c r="AGY18" s="11"/>
      <c r="AGZ18" s="11"/>
      <c r="AHA18" s="11"/>
      <c r="AHB18" s="11"/>
      <c r="AHC18" s="11"/>
      <c r="AHD18" s="11"/>
      <c r="AHE18" s="11"/>
      <c r="AHF18" s="11"/>
      <c r="AHG18" s="11"/>
      <c r="AHH18" s="11"/>
      <c r="AHI18" s="11"/>
      <c r="AHJ18" s="11"/>
      <c r="AHK18" s="11"/>
      <c r="AHL18" s="11"/>
      <c r="AHM18" s="11"/>
      <c r="AHN18" s="11"/>
      <c r="AHO18" s="11"/>
      <c r="AHP18" s="11"/>
      <c r="AHQ18" s="11"/>
      <c r="AHR18" s="11"/>
      <c r="AHS18" s="11"/>
      <c r="AHT18" s="11"/>
      <c r="AHU18" s="11"/>
      <c r="AHV18" s="11"/>
      <c r="AHW18" s="11"/>
      <c r="AHX18" s="11"/>
      <c r="AHY18" s="11"/>
      <c r="AHZ18" s="11"/>
      <c r="AIA18" s="11"/>
      <c r="AIB18" s="11"/>
      <c r="AIC18" s="11"/>
      <c r="AID18" s="11"/>
      <c r="AIE18" s="11"/>
      <c r="AIF18" s="11"/>
      <c r="AIG18" s="11"/>
      <c r="AIH18" s="11"/>
      <c r="AII18" s="11"/>
      <c r="AIJ18" s="11"/>
      <c r="AIK18" s="11"/>
      <c r="AIL18" s="11"/>
      <c r="AIM18" s="11"/>
      <c r="AIN18" s="11"/>
      <c r="AIO18" s="11"/>
      <c r="AIP18" s="11"/>
      <c r="AIQ18" s="11"/>
      <c r="AIR18" s="11"/>
      <c r="AIS18" s="11"/>
      <c r="AIT18" s="11"/>
      <c r="AIU18" s="11"/>
      <c r="AIV18" s="11"/>
      <c r="AIW18" s="11"/>
      <c r="AIX18" s="11"/>
      <c r="AIY18" s="11"/>
      <c r="AIZ18" s="11"/>
      <c r="AJA18" s="11"/>
      <c r="AJB18" s="11"/>
      <c r="AJC18" s="11"/>
      <c r="AJD18" s="11"/>
      <c r="AJE18" s="11"/>
      <c r="AJF18" s="11"/>
      <c r="AJG18" s="11"/>
      <c r="AJH18" s="11"/>
      <c r="AJI18" s="11"/>
      <c r="AJJ18" s="11"/>
      <c r="AJK18" s="11"/>
      <c r="AJL18" s="11"/>
      <c r="AJM18" s="11"/>
      <c r="AJN18" s="11"/>
      <c r="AJO18" s="11"/>
      <c r="AJP18" s="11"/>
      <c r="AJQ18" s="11"/>
      <c r="AJR18" s="11"/>
      <c r="AJS18" s="11"/>
      <c r="AJT18" s="11"/>
      <c r="AJU18" s="11"/>
      <c r="AJV18" s="11"/>
      <c r="AJW18" s="11"/>
      <c r="AJX18" s="11"/>
      <c r="AJY18" s="11"/>
      <c r="AJZ18" s="11"/>
      <c r="AKA18" s="11"/>
      <c r="AKB18" s="11"/>
      <c r="AKC18" s="11"/>
      <c r="AKD18" s="11"/>
      <c r="AKE18" s="11"/>
      <c r="AKF18" s="11"/>
      <c r="AKG18" s="11"/>
      <c r="AKH18" s="11"/>
      <c r="AKI18" s="11"/>
      <c r="AKJ18" s="11"/>
      <c r="AKK18" s="11"/>
      <c r="AKL18" s="11"/>
      <c r="AKM18" s="11"/>
      <c r="AKN18" s="11"/>
      <c r="AKO18" s="11"/>
      <c r="AKP18" s="11"/>
      <c r="AKQ18" s="11"/>
      <c r="AKR18" s="11"/>
      <c r="AKS18" s="11"/>
      <c r="AKT18" s="11"/>
      <c r="AKU18" s="11"/>
      <c r="AKV18" s="11"/>
      <c r="AKW18" s="11"/>
      <c r="AKX18" s="11"/>
      <c r="AKY18" s="11"/>
      <c r="AKZ18" s="11"/>
      <c r="ALA18" s="11"/>
      <c r="ALB18" s="11"/>
      <c r="ALC18" s="11"/>
      <c r="ALD18" s="11"/>
      <c r="ALE18" s="11"/>
      <c r="ALF18" s="11"/>
      <c r="ALG18" s="11"/>
      <c r="ALH18" s="11"/>
      <c r="ALI18" s="11"/>
      <c r="ALJ18" s="11"/>
      <c r="ALK18" s="11"/>
      <c r="ALL18" s="11"/>
      <c r="ALM18" s="11"/>
      <c r="ALN18" s="11"/>
      <c r="ALO18" s="11"/>
      <c r="ALP18" s="11"/>
      <c r="ALQ18" s="11"/>
      <c r="ALR18" s="11"/>
      <c r="ALS18" s="11"/>
      <c r="ALT18" s="11"/>
      <c r="ALU18" s="11"/>
      <c r="ALV18" s="11"/>
      <c r="ALW18" s="11"/>
      <c r="ALX18" s="11"/>
      <c r="ALY18" s="11"/>
      <c r="ALZ18" s="11"/>
      <c r="AMA18" s="11"/>
      <c r="AMB18" s="11"/>
      <c r="AMC18" s="11"/>
    </row>
    <row r="19" spans="1:1017" s="9" customFormat="1" ht="76.5" outlineLevel="1" x14ac:dyDescent="0.25">
      <c r="A19" s="36" t="s">
        <v>31</v>
      </c>
      <c r="B19" s="37" t="s">
        <v>32</v>
      </c>
      <c r="C19" s="37" t="s">
        <v>29</v>
      </c>
      <c r="D19" s="42">
        <f t="shared" si="0"/>
        <v>132.13905880999999</v>
      </c>
      <c r="E19" s="42">
        <v>0</v>
      </c>
      <c r="F19" s="42">
        <f t="shared" si="1"/>
        <v>126.874675478</v>
      </c>
      <c r="G19" s="42">
        <f t="shared" ref="G19:H74" si="4">SUM(I19,K19,M19,O19)</f>
        <v>132.13905880999999</v>
      </c>
      <c r="H19" s="42">
        <f t="shared" si="4"/>
        <v>5.2643833319999995</v>
      </c>
      <c r="I19" s="42">
        <f t="shared" ref="I19:P19" si="5">SUM(I25)</f>
        <v>0</v>
      </c>
      <c r="J19" s="42">
        <f t="shared" si="5"/>
        <v>4.1648653600000003</v>
      </c>
      <c r="K19" s="42">
        <f t="shared" si="5"/>
        <v>0</v>
      </c>
      <c r="L19" s="42">
        <f t="shared" si="5"/>
        <v>2.8000000000000001E-2</v>
      </c>
      <c r="M19" s="42">
        <f t="shared" si="5"/>
        <v>0</v>
      </c>
      <c r="N19" s="42">
        <f t="shared" si="5"/>
        <v>0</v>
      </c>
      <c r="O19" s="41">
        <f t="shared" si="5"/>
        <v>132.13905880999999</v>
      </c>
      <c r="P19" s="42">
        <f t="shared" si="5"/>
        <v>1.0715179720000001</v>
      </c>
      <c r="Q19" s="42">
        <f t="shared" si="3"/>
        <v>126.874675478</v>
      </c>
      <c r="R19" s="42">
        <f t="shared" ref="R19:R89" si="6">G19-F19</f>
        <v>5.2643833319999942</v>
      </c>
      <c r="S19" s="41" t="s">
        <v>30</v>
      </c>
      <c r="T19" s="51" t="s">
        <v>81</v>
      </c>
      <c r="AMC19" s="10"/>
    </row>
    <row r="20" spans="1:1017" s="9" customFormat="1" ht="25.5" outlineLevel="1" x14ac:dyDescent="0.25">
      <c r="A20" s="36" t="s">
        <v>33</v>
      </c>
      <c r="B20" s="37" t="s">
        <v>34</v>
      </c>
      <c r="C20" s="37" t="s">
        <v>29</v>
      </c>
      <c r="D20" s="42">
        <f t="shared" si="0"/>
        <v>224.23160314999998</v>
      </c>
      <c r="E20" s="42">
        <v>0</v>
      </c>
      <c r="F20" s="42">
        <f t="shared" si="1"/>
        <v>53.779011343999997</v>
      </c>
      <c r="G20" s="42">
        <f t="shared" si="4"/>
        <v>224.23160314999998</v>
      </c>
      <c r="H20" s="42">
        <f t="shared" si="4"/>
        <v>170.45259180599999</v>
      </c>
      <c r="I20" s="42">
        <f t="shared" ref="I20:P20" si="7">SUM(I40)</f>
        <v>0</v>
      </c>
      <c r="J20" s="42">
        <f t="shared" si="7"/>
        <v>26.581471755999999</v>
      </c>
      <c r="K20" s="42">
        <f t="shared" si="7"/>
        <v>0</v>
      </c>
      <c r="L20" s="42">
        <f t="shared" si="7"/>
        <v>16.930377386</v>
      </c>
      <c r="M20" s="42">
        <f t="shared" si="7"/>
        <v>0</v>
      </c>
      <c r="N20" s="42">
        <f t="shared" si="7"/>
        <v>27.789409768000002</v>
      </c>
      <c r="O20" s="41">
        <f t="shared" si="7"/>
        <v>224.23160314999998</v>
      </c>
      <c r="P20" s="42">
        <f t="shared" si="7"/>
        <v>99.151332896</v>
      </c>
      <c r="Q20" s="42">
        <f t="shared" si="3"/>
        <v>53.779011343999997</v>
      </c>
      <c r="R20" s="42">
        <f t="shared" si="6"/>
        <v>170.45259180599999</v>
      </c>
      <c r="S20" s="41" t="s">
        <v>30</v>
      </c>
      <c r="T20" s="42" t="s">
        <v>30</v>
      </c>
      <c r="AMC20" s="10"/>
    </row>
    <row r="21" spans="1:1017" s="9" customFormat="1" ht="38.25" outlineLevel="1" x14ac:dyDescent="0.2">
      <c r="A21" s="36" t="s">
        <v>35</v>
      </c>
      <c r="B21" s="37" t="s">
        <v>36</v>
      </c>
      <c r="C21" s="37" t="s">
        <v>29</v>
      </c>
      <c r="D21" s="42">
        <f t="shared" si="0"/>
        <v>0</v>
      </c>
      <c r="E21" s="42">
        <v>0</v>
      </c>
      <c r="F21" s="42">
        <f t="shared" si="1"/>
        <v>0</v>
      </c>
      <c r="G21" s="42">
        <f t="shared" si="4"/>
        <v>0</v>
      </c>
      <c r="H21" s="42">
        <f t="shared" si="4"/>
        <v>0</v>
      </c>
      <c r="I21" s="42">
        <f t="shared" ref="I21:P22" si="8">SUM(I107)</f>
        <v>0</v>
      </c>
      <c r="J21" s="42">
        <f t="shared" si="8"/>
        <v>0</v>
      </c>
      <c r="K21" s="42">
        <f t="shared" si="8"/>
        <v>0</v>
      </c>
      <c r="L21" s="42">
        <f t="shared" si="8"/>
        <v>0</v>
      </c>
      <c r="M21" s="42">
        <f t="shared" si="8"/>
        <v>0</v>
      </c>
      <c r="N21" s="42">
        <f t="shared" si="8"/>
        <v>0</v>
      </c>
      <c r="O21" s="41">
        <f t="shared" si="8"/>
        <v>0</v>
      </c>
      <c r="P21" s="42">
        <f t="shared" si="8"/>
        <v>0</v>
      </c>
      <c r="Q21" s="42">
        <f t="shared" si="3"/>
        <v>0</v>
      </c>
      <c r="R21" s="42">
        <f t="shared" si="6"/>
        <v>0</v>
      </c>
      <c r="S21" s="41" t="s">
        <v>30</v>
      </c>
      <c r="T21" s="42" t="s">
        <v>30</v>
      </c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  <c r="BM21" s="12"/>
      <c r="BN21" s="12"/>
      <c r="BO21" s="12"/>
      <c r="BP21" s="12"/>
      <c r="BQ21" s="12"/>
      <c r="BR21" s="12"/>
      <c r="BS21" s="12"/>
      <c r="BT21" s="12"/>
      <c r="BU21" s="12"/>
      <c r="BV21" s="12"/>
      <c r="BW21" s="12"/>
      <c r="BX21" s="12"/>
      <c r="BY21" s="12"/>
      <c r="BZ21" s="12"/>
      <c r="CA21" s="12"/>
      <c r="CB21" s="12"/>
      <c r="CC21" s="12"/>
      <c r="CD21" s="12"/>
      <c r="CE21" s="12"/>
      <c r="CF21" s="12"/>
      <c r="CG21" s="12"/>
      <c r="CH21" s="12"/>
      <c r="CI21" s="12"/>
      <c r="CJ21" s="12"/>
      <c r="CK21" s="12"/>
      <c r="CL21" s="12"/>
      <c r="CM21" s="12"/>
      <c r="CN21" s="12"/>
      <c r="CO21" s="12"/>
      <c r="CP21" s="12"/>
      <c r="CQ21" s="12"/>
      <c r="CR21" s="12"/>
      <c r="CS21" s="12"/>
      <c r="CT21" s="12"/>
      <c r="CU21" s="12"/>
      <c r="CV21" s="12"/>
      <c r="CW21" s="12"/>
      <c r="CX21" s="12"/>
      <c r="CY21" s="12"/>
      <c r="CZ21" s="12"/>
      <c r="DA21" s="12"/>
      <c r="DB21" s="12"/>
      <c r="DC21" s="12"/>
      <c r="DD21" s="12"/>
      <c r="DE21" s="12"/>
      <c r="DF21" s="12"/>
      <c r="DG21" s="12"/>
      <c r="DH21" s="12"/>
      <c r="DI21" s="12"/>
      <c r="DJ21" s="12"/>
      <c r="DK21" s="12"/>
      <c r="DL21" s="12"/>
      <c r="DM21" s="12"/>
      <c r="DN21" s="12"/>
      <c r="DO21" s="12"/>
      <c r="DP21" s="12"/>
      <c r="DQ21" s="12"/>
      <c r="DR21" s="12"/>
      <c r="DS21" s="12"/>
      <c r="DT21" s="12"/>
      <c r="DU21" s="12"/>
      <c r="DV21" s="12"/>
      <c r="DW21" s="12"/>
      <c r="DX21" s="12"/>
      <c r="DY21" s="12"/>
      <c r="DZ21" s="12"/>
      <c r="EA21" s="12"/>
      <c r="EB21" s="12"/>
      <c r="EC21" s="12"/>
      <c r="ED21" s="12"/>
      <c r="EE21" s="12"/>
      <c r="EF21" s="12"/>
      <c r="EG21" s="12"/>
      <c r="EH21" s="12"/>
      <c r="EI21" s="12"/>
      <c r="EJ21" s="12"/>
      <c r="EK21" s="12"/>
      <c r="EL21" s="12"/>
      <c r="EM21" s="12"/>
      <c r="EN21" s="12"/>
      <c r="EO21" s="12"/>
      <c r="EP21" s="12"/>
      <c r="EQ21" s="12"/>
      <c r="ER21" s="12"/>
      <c r="ES21" s="12"/>
      <c r="ET21" s="12"/>
      <c r="EU21" s="12"/>
      <c r="EV21" s="12"/>
      <c r="EW21" s="12"/>
      <c r="EX21" s="12"/>
      <c r="EY21" s="12"/>
      <c r="EZ21" s="12"/>
      <c r="FA21" s="12"/>
      <c r="FB21" s="12"/>
      <c r="FC21" s="12"/>
      <c r="FD21" s="12"/>
      <c r="FE21" s="12"/>
      <c r="FF21" s="12"/>
      <c r="FG21" s="12"/>
      <c r="FH21" s="12"/>
      <c r="FI21" s="12"/>
      <c r="FJ21" s="12"/>
      <c r="FK21" s="12"/>
      <c r="FL21" s="12"/>
      <c r="FM21" s="12"/>
      <c r="FN21" s="12"/>
      <c r="FO21" s="12"/>
      <c r="FP21" s="12"/>
      <c r="FQ21" s="12"/>
      <c r="FR21" s="12"/>
      <c r="FS21" s="12"/>
      <c r="FT21" s="12"/>
      <c r="FU21" s="12"/>
      <c r="FV21" s="12"/>
      <c r="FW21" s="12"/>
      <c r="FX21" s="12"/>
      <c r="FY21" s="12"/>
      <c r="FZ21" s="12"/>
      <c r="GA21" s="12"/>
      <c r="GB21" s="12"/>
      <c r="GC21" s="12"/>
      <c r="GD21" s="12"/>
      <c r="GE21" s="12"/>
      <c r="GF21" s="12"/>
      <c r="GG21" s="12"/>
      <c r="GH21" s="12"/>
      <c r="GI21" s="12"/>
      <c r="GJ21" s="12"/>
      <c r="GK21" s="12"/>
      <c r="GL21" s="12"/>
      <c r="GM21" s="12"/>
      <c r="GN21" s="12"/>
      <c r="GO21" s="12"/>
      <c r="GP21" s="12"/>
      <c r="GQ21" s="12"/>
      <c r="GR21" s="12"/>
      <c r="GS21" s="12"/>
      <c r="GT21" s="12"/>
      <c r="GU21" s="12"/>
      <c r="GV21" s="12"/>
      <c r="GW21" s="12"/>
      <c r="GX21" s="12"/>
      <c r="GY21" s="12"/>
      <c r="GZ21" s="12"/>
      <c r="HA21" s="12"/>
      <c r="HB21" s="12"/>
      <c r="HC21" s="12"/>
      <c r="HD21" s="12"/>
      <c r="HE21" s="12"/>
      <c r="HF21" s="12"/>
      <c r="HG21" s="12"/>
      <c r="HH21" s="12"/>
      <c r="HI21" s="12"/>
      <c r="HJ21" s="12"/>
      <c r="HK21" s="12"/>
      <c r="HL21" s="12"/>
      <c r="HM21" s="12"/>
      <c r="HN21" s="12"/>
      <c r="HO21" s="12"/>
      <c r="HP21" s="12"/>
      <c r="HQ21" s="12"/>
      <c r="HR21" s="12"/>
      <c r="HS21" s="12"/>
      <c r="HT21" s="12"/>
      <c r="HU21" s="12"/>
      <c r="HV21" s="12"/>
      <c r="HW21" s="12"/>
      <c r="HX21" s="12"/>
      <c r="HY21" s="12"/>
      <c r="HZ21" s="12"/>
      <c r="IA21" s="12"/>
      <c r="IB21" s="12"/>
      <c r="IC21" s="12"/>
      <c r="ID21" s="12"/>
      <c r="IE21" s="12"/>
      <c r="IF21" s="12"/>
      <c r="IG21" s="12"/>
      <c r="IH21" s="12"/>
      <c r="II21" s="12"/>
      <c r="IJ21" s="12"/>
      <c r="IK21" s="12"/>
      <c r="IL21" s="12"/>
      <c r="IM21" s="12"/>
      <c r="IN21" s="12"/>
      <c r="IO21" s="12"/>
      <c r="IP21" s="12"/>
      <c r="IQ21" s="12"/>
      <c r="IR21" s="12"/>
      <c r="IS21" s="12"/>
      <c r="IT21" s="12"/>
      <c r="IU21" s="12"/>
      <c r="IV21" s="12"/>
      <c r="IW21" s="12"/>
      <c r="IX21" s="12"/>
      <c r="IY21" s="12"/>
      <c r="IZ21" s="12"/>
      <c r="JA21" s="12"/>
      <c r="JB21" s="12"/>
      <c r="JC21" s="12"/>
      <c r="JD21" s="12"/>
      <c r="JE21" s="12"/>
      <c r="JF21" s="12"/>
      <c r="JG21" s="12"/>
      <c r="JH21" s="12"/>
      <c r="JI21" s="12"/>
      <c r="JJ21" s="12"/>
      <c r="JK21" s="12"/>
      <c r="JL21" s="12"/>
      <c r="JM21" s="12"/>
      <c r="JN21" s="12"/>
      <c r="JO21" s="12"/>
      <c r="JP21" s="12"/>
      <c r="JQ21" s="12"/>
      <c r="JR21" s="12"/>
      <c r="JS21" s="12"/>
      <c r="JT21" s="12"/>
      <c r="JU21" s="12"/>
      <c r="JV21" s="12"/>
      <c r="JW21" s="12"/>
      <c r="JX21" s="12"/>
      <c r="JY21" s="12"/>
      <c r="JZ21" s="12"/>
      <c r="KA21" s="12"/>
      <c r="KB21" s="12"/>
      <c r="KC21" s="12"/>
      <c r="KD21" s="12"/>
      <c r="KE21" s="12"/>
      <c r="KF21" s="12"/>
      <c r="KG21" s="12"/>
      <c r="KH21" s="12"/>
      <c r="KI21" s="12"/>
      <c r="KJ21" s="12"/>
      <c r="KK21" s="12"/>
      <c r="KL21" s="12"/>
      <c r="KM21" s="12"/>
      <c r="KN21" s="12"/>
      <c r="KO21" s="12"/>
      <c r="KP21" s="12"/>
      <c r="KQ21" s="12"/>
      <c r="KR21" s="12"/>
      <c r="KS21" s="12"/>
      <c r="KT21" s="12"/>
      <c r="KU21" s="12"/>
      <c r="KV21" s="12"/>
      <c r="KW21" s="12"/>
      <c r="KX21" s="12"/>
      <c r="KY21" s="12"/>
      <c r="KZ21" s="12"/>
      <c r="LA21" s="12"/>
      <c r="LB21" s="12"/>
      <c r="LC21" s="12"/>
      <c r="LD21" s="12"/>
      <c r="LE21" s="12"/>
      <c r="LF21" s="12"/>
      <c r="LG21" s="12"/>
      <c r="LH21" s="12"/>
      <c r="LI21" s="12"/>
      <c r="LJ21" s="12"/>
      <c r="LK21" s="12"/>
      <c r="LL21" s="12"/>
      <c r="LM21" s="12"/>
      <c r="LN21" s="12"/>
      <c r="LO21" s="12"/>
      <c r="LP21" s="12"/>
      <c r="LQ21" s="12"/>
      <c r="LR21" s="12"/>
      <c r="LS21" s="12"/>
      <c r="LT21" s="12"/>
      <c r="LU21" s="12"/>
      <c r="LV21" s="12"/>
      <c r="LW21" s="12"/>
      <c r="LX21" s="12"/>
      <c r="LY21" s="12"/>
      <c r="LZ21" s="12"/>
      <c r="MA21" s="12"/>
      <c r="MB21" s="12"/>
      <c r="MC21" s="12"/>
      <c r="MD21" s="12"/>
      <c r="ME21" s="12"/>
      <c r="MF21" s="12"/>
      <c r="MG21" s="12"/>
      <c r="MH21" s="12"/>
      <c r="MI21" s="12"/>
      <c r="MJ21" s="12"/>
      <c r="MK21" s="12"/>
      <c r="ML21" s="12"/>
      <c r="MM21" s="12"/>
      <c r="MN21" s="12"/>
      <c r="MO21" s="12"/>
      <c r="MP21" s="12"/>
      <c r="MQ21" s="12"/>
      <c r="MR21" s="12"/>
      <c r="MS21" s="12"/>
      <c r="MT21" s="12"/>
      <c r="MU21" s="12"/>
      <c r="MV21" s="12"/>
      <c r="MW21" s="12"/>
      <c r="MX21" s="12"/>
      <c r="MY21" s="12"/>
      <c r="MZ21" s="12"/>
      <c r="NA21" s="12"/>
      <c r="NB21" s="12"/>
      <c r="NC21" s="12"/>
      <c r="ND21" s="12"/>
      <c r="NE21" s="12"/>
      <c r="NF21" s="12"/>
      <c r="NG21" s="12"/>
      <c r="NH21" s="12"/>
      <c r="NI21" s="12"/>
      <c r="NJ21" s="12"/>
      <c r="NK21" s="12"/>
      <c r="NL21" s="12"/>
      <c r="NM21" s="12"/>
      <c r="NN21" s="12"/>
      <c r="NO21" s="12"/>
      <c r="NP21" s="12"/>
      <c r="NQ21" s="12"/>
      <c r="NR21" s="12"/>
      <c r="NS21" s="12"/>
      <c r="NT21" s="12"/>
      <c r="NU21" s="12"/>
      <c r="NV21" s="12"/>
      <c r="NW21" s="12"/>
      <c r="NX21" s="12"/>
      <c r="NY21" s="12"/>
      <c r="NZ21" s="12"/>
      <c r="OA21" s="12"/>
      <c r="OB21" s="12"/>
      <c r="OC21" s="12"/>
      <c r="OD21" s="12"/>
      <c r="OE21" s="12"/>
      <c r="OF21" s="12"/>
      <c r="OG21" s="12"/>
      <c r="OH21" s="12"/>
      <c r="OI21" s="12"/>
      <c r="OJ21" s="12"/>
      <c r="OK21" s="12"/>
      <c r="OL21" s="12"/>
      <c r="OM21" s="12"/>
      <c r="ON21" s="12"/>
      <c r="OO21" s="12"/>
      <c r="OP21" s="12"/>
      <c r="OQ21" s="12"/>
      <c r="OR21" s="12"/>
      <c r="OS21" s="12"/>
      <c r="OT21" s="12"/>
      <c r="OU21" s="12"/>
      <c r="OV21" s="12"/>
      <c r="OW21" s="12"/>
      <c r="OX21" s="12"/>
      <c r="OY21" s="12"/>
      <c r="OZ21" s="12"/>
      <c r="PA21" s="12"/>
      <c r="PB21" s="12"/>
      <c r="PC21" s="12"/>
      <c r="PD21" s="12"/>
      <c r="PE21" s="12"/>
      <c r="PF21" s="12"/>
      <c r="PG21" s="12"/>
      <c r="PH21" s="12"/>
      <c r="PI21" s="12"/>
      <c r="PJ21" s="12"/>
      <c r="PK21" s="12"/>
      <c r="PL21" s="12"/>
      <c r="PM21" s="12"/>
      <c r="PN21" s="12"/>
      <c r="PO21" s="12"/>
      <c r="PP21" s="12"/>
      <c r="PQ21" s="12"/>
      <c r="PR21" s="12"/>
      <c r="PS21" s="12"/>
      <c r="PT21" s="12"/>
      <c r="PU21" s="12"/>
      <c r="PV21" s="12"/>
      <c r="PW21" s="12"/>
      <c r="PX21" s="12"/>
      <c r="PY21" s="12"/>
      <c r="PZ21" s="12"/>
      <c r="QA21" s="12"/>
      <c r="QB21" s="12"/>
      <c r="QC21" s="12"/>
      <c r="QD21" s="12"/>
      <c r="QE21" s="12"/>
      <c r="QF21" s="12"/>
      <c r="QG21" s="12"/>
      <c r="QH21" s="12"/>
      <c r="QI21" s="12"/>
      <c r="QJ21" s="12"/>
      <c r="QK21" s="12"/>
      <c r="QL21" s="12"/>
      <c r="QM21" s="12"/>
      <c r="QN21" s="12"/>
      <c r="QO21" s="12"/>
      <c r="QP21" s="12"/>
      <c r="QQ21" s="12"/>
      <c r="QR21" s="12"/>
      <c r="QS21" s="12"/>
      <c r="QT21" s="12"/>
      <c r="QU21" s="12"/>
      <c r="QV21" s="12"/>
      <c r="QW21" s="12"/>
      <c r="QX21" s="12"/>
      <c r="QY21" s="12"/>
      <c r="QZ21" s="12"/>
      <c r="RA21" s="12"/>
      <c r="RB21" s="12"/>
      <c r="RC21" s="12"/>
      <c r="RD21" s="12"/>
      <c r="RE21" s="12"/>
      <c r="RF21" s="12"/>
      <c r="RG21" s="12"/>
      <c r="RH21" s="12"/>
      <c r="RI21" s="12"/>
      <c r="RJ21" s="12"/>
      <c r="RK21" s="12"/>
      <c r="RL21" s="12"/>
      <c r="RM21" s="12"/>
      <c r="RN21" s="12"/>
      <c r="RO21" s="12"/>
      <c r="RP21" s="12"/>
      <c r="RQ21" s="12"/>
      <c r="RR21" s="12"/>
      <c r="RS21" s="12"/>
      <c r="RT21" s="12"/>
      <c r="RU21" s="12"/>
      <c r="RV21" s="12"/>
      <c r="RW21" s="12"/>
      <c r="RX21" s="12"/>
      <c r="RY21" s="12"/>
      <c r="RZ21" s="12"/>
      <c r="SA21" s="12"/>
      <c r="SB21" s="12"/>
      <c r="SC21" s="12"/>
      <c r="SD21" s="12"/>
      <c r="SE21" s="12"/>
      <c r="SF21" s="12"/>
      <c r="SG21" s="12"/>
      <c r="SH21" s="12"/>
      <c r="SI21" s="12"/>
      <c r="SJ21" s="12"/>
      <c r="SK21" s="12"/>
      <c r="SL21" s="12"/>
      <c r="SM21" s="12"/>
      <c r="SN21" s="12"/>
      <c r="SO21" s="12"/>
      <c r="SP21" s="12"/>
      <c r="SQ21" s="12"/>
      <c r="SR21" s="12"/>
      <c r="SS21" s="12"/>
      <c r="ST21" s="12"/>
      <c r="SU21" s="12"/>
      <c r="SV21" s="12"/>
      <c r="SW21" s="12"/>
      <c r="SX21" s="12"/>
      <c r="SY21" s="12"/>
      <c r="SZ21" s="12"/>
      <c r="TA21" s="12"/>
      <c r="TB21" s="12"/>
      <c r="TC21" s="12"/>
      <c r="TD21" s="12"/>
      <c r="TE21" s="12"/>
      <c r="TF21" s="12"/>
      <c r="TG21" s="12"/>
      <c r="TH21" s="12"/>
      <c r="TI21" s="12"/>
      <c r="TJ21" s="12"/>
      <c r="TK21" s="12"/>
      <c r="TL21" s="12"/>
      <c r="TM21" s="12"/>
      <c r="TN21" s="12"/>
      <c r="TO21" s="12"/>
      <c r="TP21" s="12"/>
      <c r="TQ21" s="12"/>
      <c r="TR21" s="12"/>
      <c r="TS21" s="12"/>
      <c r="TT21" s="12"/>
      <c r="TU21" s="12"/>
      <c r="TV21" s="12"/>
      <c r="TW21" s="12"/>
      <c r="TX21" s="12"/>
      <c r="TY21" s="12"/>
      <c r="TZ21" s="12"/>
      <c r="UA21" s="12"/>
      <c r="UB21" s="12"/>
      <c r="UC21" s="12"/>
      <c r="UD21" s="12"/>
      <c r="UE21" s="12"/>
      <c r="UF21" s="12"/>
      <c r="UG21" s="12"/>
      <c r="UH21" s="12"/>
      <c r="UI21" s="12"/>
      <c r="UJ21" s="12"/>
      <c r="UK21" s="12"/>
      <c r="UL21" s="12"/>
      <c r="UM21" s="12"/>
      <c r="UN21" s="12"/>
      <c r="UO21" s="12"/>
      <c r="UP21" s="12"/>
      <c r="UQ21" s="12"/>
      <c r="UR21" s="12"/>
      <c r="US21" s="12"/>
      <c r="UT21" s="12"/>
      <c r="UU21" s="12"/>
      <c r="UV21" s="12"/>
      <c r="UW21" s="12"/>
      <c r="UX21" s="12"/>
      <c r="UY21" s="12"/>
      <c r="UZ21" s="12"/>
      <c r="VA21" s="12"/>
      <c r="VB21" s="12"/>
      <c r="VC21" s="12"/>
      <c r="VD21" s="12"/>
      <c r="VE21" s="12"/>
      <c r="VF21" s="12"/>
      <c r="VG21" s="12"/>
      <c r="VH21" s="12"/>
      <c r="VI21" s="12"/>
      <c r="VJ21" s="12"/>
      <c r="VK21" s="12"/>
      <c r="VL21" s="12"/>
      <c r="VM21" s="12"/>
      <c r="VN21" s="12"/>
      <c r="VO21" s="12"/>
      <c r="VP21" s="12"/>
      <c r="VQ21" s="12"/>
      <c r="VR21" s="12"/>
      <c r="VS21" s="12"/>
      <c r="VT21" s="12"/>
      <c r="VU21" s="12"/>
      <c r="VV21" s="12"/>
      <c r="VW21" s="12"/>
      <c r="VX21" s="12"/>
      <c r="VY21" s="12"/>
      <c r="VZ21" s="12"/>
      <c r="WA21" s="12"/>
      <c r="WB21" s="12"/>
      <c r="WC21" s="12"/>
      <c r="WD21" s="12"/>
      <c r="WE21" s="12"/>
      <c r="WF21" s="12"/>
      <c r="WG21" s="12"/>
      <c r="WH21" s="12"/>
      <c r="WI21" s="12"/>
      <c r="WJ21" s="12"/>
      <c r="WK21" s="12"/>
      <c r="WL21" s="12"/>
      <c r="WM21" s="12"/>
      <c r="WN21" s="12"/>
      <c r="WO21" s="12"/>
      <c r="WP21" s="12"/>
      <c r="WQ21" s="12"/>
      <c r="WR21" s="12"/>
      <c r="WS21" s="12"/>
      <c r="WT21" s="12"/>
      <c r="WU21" s="12"/>
      <c r="WV21" s="12"/>
      <c r="WW21" s="12"/>
      <c r="WX21" s="12"/>
      <c r="WY21" s="12"/>
      <c r="WZ21" s="12"/>
      <c r="XA21" s="12"/>
      <c r="XB21" s="12"/>
      <c r="XC21" s="12"/>
      <c r="XD21" s="12"/>
      <c r="XE21" s="12"/>
      <c r="XF21" s="12"/>
      <c r="XG21" s="12"/>
      <c r="XH21" s="12"/>
      <c r="XI21" s="12"/>
      <c r="XJ21" s="12"/>
      <c r="XK21" s="12"/>
      <c r="XL21" s="12"/>
      <c r="XM21" s="12"/>
      <c r="XN21" s="12"/>
      <c r="XO21" s="12"/>
      <c r="XP21" s="12"/>
      <c r="XQ21" s="12"/>
      <c r="XR21" s="12"/>
      <c r="XS21" s="12"/>
      <c r="XT21" s="12"/>
      <c r="XU21" s="12"/>
      <c r="XV21" s="12"/>
      <c r="XW21" s="12"/>
      <c r="XX21" s="12"/>
      <c r="XY21" s="12"/>
      <c r="XZ21" s="12"/>
      <c r="YA21" s="12"/>
      <c r="YB21" s="12"/>
      <c r="YC21" s="12"/>
      <c r="YD21" s="12"/>
      <c r="YE21" s="12"/>
      <c r="YF21" s="12"/>
      <c r="YG21" s="12"/>
      <c r="YH21" s="12"/>
      <c r="YI21" s="12"/>
      <c r="YJ21" s="12"/>
      <c r="YK21" s="12"/>
      <c r="YL21" s="12"/>
      <c r="YM21" s="12"/>
      <c r="YN21" s="12"/>
      <c r="YO21" s="12"/>
      <c r="YP21" s="12"/>
      <c r="YQ21" s="12"/>
      <c r="YR21" s="12"/>
      <c r="YS21" s="12"/>
      <c r="YT21" s="12"/>
      <c r="YU21" s="12"/>
      <c r="YV21" s="12"/>
      <c r="YW21" s="12"/>
      <c r="YX21" s="12"/>
      <c r="YY21" s="12"/>
      <c r="YZ21" s="12"/>
      <c r="ZA21" s="12"/>
      <c r="ZB21" s="12"/>
      <c r="ZC21" s="12"/>
      <c r="ZD21" s="12"/>
      <c r="ZE21" s="12"/>
      <c r="ZF21" s="12"/>
      <c r="ZG21" s="12"/>
      <c r="ZH21" s="12"/>
      <c r="ZI21" s="12"/>
      <c r="ZJ21" s="12"/>
      <c r="ZK21" s="12"/>
      <c r="ZL21" s="12"/>
      <c r="ZM21" s="12"/>
      <c r="ZN21" s="12"/>
      <c r="ZO21" s="12"/>
      <c r="ZP21" s="12"/>
      <c r="ZQ21" s="12"/>
      <c r="ZR21" s="12"/>
      <c r="ZS21" s="12"/>
      <c r="ZT21" s="12"/>
      <c r="ZU21" s="12"/>
      <c r="ZV21" s="12"/>
      <c r="ZW21" s="12"/>
      <c r="ZX21" s="12"/>
      <c r="ZY21" s="12"/>
      <c r="ZZ21" s="12"/>
      <c r="AAA21" s="12"/>
      <c r="AAB21" s="12"/>
      <c r="AAC21" s="12"/>
      <c r="AAD21" s="12"/>
      <c r="AAE21" s="12"/>
      <c r="AAF21" s="12"/>
      <c r="AAG21" s="12"/>
      <c r="AAH21" s="12"/>
      <c r="AAI21" s="12"/>
      <c r="AAJ21" s="12"/>
      <c r="AAK21" s="12"/>
      <c r="AAL21" s="12"/>
      <c r="AAM21" s="12"/>
      <c r="AAN21" s="12"/>
      <c r="AAO21" s="12"/>
      <c r="AAP21" s="12"/>
      <c r="AAQ21" s="12"/>
      <c r="AAR21" s="12"/>
      <c r="AAS21" s="12"/>
      <c r="AAT21" s="12"/>
      <c r="AAU21" s="12"/>
      <c r="AAV21" s="12"/>
      <c r="AAW21" s="12"/>
      <c r="AAX21" s="12"/>
      <c r="AAY21" s="12"/>
      <c r="AAZ21" s="12"/>
      <c r="ABA21" s="12"/>
      <c r="ABB21" s="12"/>
      <c r="ABC21" s="12"/>
      <c r="ABD21" s="12"/>
      <c r="ABE21" s="12"/>
      <c r="ABF21" s="12"/>
      <c r="ABG21" s="12"/>
      <c r="ABH21" s="12"/>
      <c r="ABI21" s="12"/>
      <c r="ABJ21" s="12"/>
      <c r="ABK21" s="12"/>
      <c r="ABL21" s="12"/>
      <c r="ABM21" s="12"/>
      <c r="ABN21" s="12"/>
      <c r="ABO21" s="12"/>
      <c r="ABP21" s="12"/>
      <c r="ABQ21" s="12"/>
      <c r="ABR21" s="12"/>
      <c r="ABS21" s="12"/>
      <c r="ABT21" s="12"/>
      <c r="ABU21" s="12"/>
      <c r="ABV21" s="12"/>
      <c r="ABW21" s="12"/>
      <c r="ABX21" s="12"/>
      <c r="ABY21" s="12"/>
      <c r="ABZ21" s="12"/>
      <c r="ACA21" s="12"/>
      <c r="ACB21" s="12"/>
      <c r="ACC21" s="12"/>
      <c r="ACD21" s="12"/>
      <c r="ACE21" s="12"/>
      <c r="ACF21" s="12"/>
      <c r="ACG21" s="12"/>
      <c r="ACH21" s="12"/>
      <c r="ACI21" s="12"/>
      <c r="ACJ21" s="12"/>
      <c r="ACK21" s="12"/>
      <c r="ACL21" s="12"/>
      <c r="ACM21" s="12"/>
      <c r="ACN21" s="12"/>
      <c r="ACO21" s="12"/>
      <c r="ACP21" s="12"/>
      <c r="ACQ21" s="12"/>
      <c r="ACR21" s="12"/>
      <c r="ACS21" s="12"/>
      <c r="ACT21" s="12"/>
      <c r="ACU21" s="12"/>
      <c r="ACV21" s="12"/>
      <c r="ACW21" s="12"/>
      <c r="ACX21" s="12"/>
      <c r="ACY21" s="12"/>
      <c r="ACZ21" s="12"/>
      <c r="ADA21" s="12"/>
      <c r="ADB21" s="12"/>
      <c r="ADC21" s="12"/>
      <c r="ADD21" s="12"/>
      <c r="ADE21" s="12"/>
      <c r="ADF21" s="12"/>
      <c r="ADG21" s="12"/>
      <c r="ADH21" s="12"/>
      <c r="ADI21" s="12"/>
      <c r="ADJ21" s="12"/>
      <c r="ADK21" s="12"/>
      <c r="ADL21" s="12"/>
      <c r="ADM21" s="12"/>
      <c r="ADN21" s="12"/>
      <c r="ADO21" s="12"/>
      <c r="ADP21" s="12"/>
      <c r="ADQ21" s="12"/>
      <c r="ADR21" s="12"/>
      <c r="ADS21" s="12"/>
      <c r="ADT21" s="12"/>
      <c r="ADU21" s="12"/>
      <c r="ADV21" s="12"/>
      <c r="ADW21" s="12"/>
      <c r="ADX21" s="12"/>
      <c r="ADY21" s="12"/>
      <c r="ADZ21" s="12"/>
      <c r="AEA21" s="12"/>
      <c r="AEB21" s="12"/>
      <c r="AEC21" s="12"/>
      <c r="AED21" s="12"/>
      <c r="AEE21" s="12"/>
      <c r="AEF21" s="12"/>
      <c r="AEG21" s="12"/>
      <c r="AEH21" s="12"/>
      <c r="AEI21" s="12"/>
      <c r="AEJ21" s="12"/>
      <c r="AEK21" s="12"/>
      <c r="AEL21" s="12"/>
      <c r="AEM21" s="12"/>
      <c r="AEN21" s="12"/>
      <c r="AEO21" s="12"/>
      <c r="AEP21" s="12"/>
      <c r="AEQ21" s="12"/>
      <c r="AER21" s="12"/>
      <c r="AES21" s="12"/>
      <c r="AET21" s="12"/>
      <c r="AEU21" s="12"/>
      <c r="AEV21" s="12"/>
      <c r="AEW21" s="12"/>
      <c r="AEX21" s="12"/>
      <c r="AEY21" s="12"/>
      <c r="AEZ21" s="12"/>
      <c r="AFA21" s="12"/>
      <c r="AFB21" s="12"/>
      <c r="AFC21" s="12"/>
      <c r="AFD21" s="12"/>
      <c r="AFE21" s="12"/>
      <c r="AFF21" s="12"/>
      <c r="AFG21" s="12"/>
      <c r="AFH21" s="12"/>
      <c r="AFI21" s="12"/>
      <c r="AFJ21" s="12"/>
      <c r="AFK21" s="12"/>
      <c r="AFL21" s="12"/>
      <c r="AFM21" s="12"/>
      <c r="AFN21" s="12"/>
      <c r="AFO21" s="12"/>
      <c r="AFP21" s="12"/>
      <c r="AFQ21" s="12"/>
      <c r="AFR21" s="12"/>
      <c r="AFS21" s="12"/>
      <c r="AFT21" s="12"/>
      <c r="AFU21" s="12"/>
      <c r="AFV21" s="12"/>
      <c r="AFW21" s="12"/>
      <c r="AFX21" s="12"/>
      <c r="AFY21" s="12"/>
      <c r="AFZ21" s="12"/>
      <c r="AGA21" s="12"/>
      <c r="AGB21" s="12"/>
      <c r="AGC21" s="12"/>
      <c r="AGD21" s="12"/>
      <c r="AGE21" s="12"/>
      <c r="AGF21" s="12"/>
      <c r="AGG21" s="12"/>
      <c r="AGH21" s="12"/>
      <c r="AGI21" s="12"/>
      <c r="AGJ21" s="12"/>
      <c r="AGK21" s="12"/>
      <c r="AGL21" s="12"/>
      <c r="AGM21" s="12"/>
      <c r="AGN21" s="12"/>
      <c r="AGO21" s="12"/>
      <c r="AGP21" s="12"/>
      <c r="AGQ21" s="12"/>
      <c r="AGR21" s="12"/>
      <c r="AGS21" s="12"/>
      <c r="AGT21" s="12"/>
      <c r="AGU21" s="12"/>
      <c r="AGV21" s="12"/>
      <c r="AGW21" s="12"/>
      <c r="AGX21" s="12"/>
      <c r="AGY21" s="12"/>
      <c r="AGZ21" s="12"/>
      <c r="AHA21" s="12"/>
      <c r="AHB21" s="12"/>
      <c r="AHC21" s="12"/>
      <c r="AHD21" s="12"/>
      <c r="AHE21" s="12"/>
      <c r="AHF21" s="12"/>
      <c r="AHG21" s="12"/>
      <c r="AHH21" s="12"/>
      <c r="AHI21" s="12"/>
      <c r="AHJ21" s="12"/>
      <c r="AHK21" s="12"/>
      <c r="AHL21" s="12"/>
      <c r="AHM21" s="12"/>
      <c r="AHN21" s="12"/>
      <c r="AHO21" s="12"/>
      <c r="AHP21" s="12"/>
      <c r="AHQ21" s="12"/>
      <c r="AHR21" s="12"/>
      <c r="AHS21" s="12"/>
      <c r="AHT21" s="12"/>
      <c r="AHU21" s="12"/>
      <c r="AHV21" s="12"/>
      <c r="AHW21" s="12"/>
      <c r="AHX21" s="12"/>
      <c r="AHY21" s="12"/>
      <c r="AHZ21" s="12"/>
      <c r="AIA21" s="12"/>
      <c r="AIB21" s="12"/>
      <c r="AIC21" s="12"/>
      <c r="AID21" s="12"/>
      <c r="AIE21" s="12"/>
      <c r="AIF21" s="12"/>
      <c r="AIG21" s="12"/>
      <c r="AIH21" s="12"/>
      <c r="AII21" s="12"/>
      <c r="AIJ21" s="12"/>
      <c r="AIK21" s="12"/>
      <c r="AIL21" s="12"/>
      <c r="AIM21" s="12"/>
      <c r="AIN21" s="12"/>
      <c r="AIO21" s="12"/>
      <c r="AIP21" s="12"/>
      <c r="AIQ21" s="12"/>
      <c r="AIR21" s="12"/>
      <c r="AIS21" s="12"/>
      <c r="AIT21" s="12"/>
      <c r="AIU21" s="12"/>
      <c r="AIV21" s="12"/>
      <c r="AIW21" s="12"/>
      <c r="AIX21" s="12"/>
      <c r="AIY21" s="12"/>
      <c r="AIZ21" s="12"/>
      <c r="AJA21" s="12"/>
      <c r="AJB21" s="12"/>
      <c r="AJC21" s="12"/>
      <c r="AJD21" s="12"/>
      <c r="AJE21" s="12"/>
      <c r="AJF21" s="12"/>
      <c r="AJG21" s="12"/>
      <c r="AJH21" s="12"/>
      <c r="AJI21" s="12"/>
      <c r="AJJ21" s="12"/>
      <c r="AJK21" s="12"/>
      <c r="AJL21" s="12"/>
      <c r="AJM21" s="12"/>
      <c r="AJN21" s="12"/>
      <c r="AJO21" s="12"/>
      <c r="AJP21" s="12"/>
      <c r="AJQ21" s="12"/>
      <c r="AJR21" s="12"/>
      <c r="AJS21" s="12"/>
      <c r="AJT21" s="12"/>
      <c r="AJU21" s="12"/>
      <c r="AJV21" s="12"/>
      <c r="AJW21" s="12"/>
      <c r="AJX21" s="12"/>
      <c r="AJY21" s="12"/>
      <c r="AJZ21" s="12"/>
      <c r="AKA21" s="12"/>
      <c r="AKB21" s="12"/>
      <c r="AKC21" s="12"/>
      <c r="AKD21" s="12"/>
      <c r="AKE21" s="12"/>
      <c r="AKF21" s="12"/>
      <c r="AKG21" s="12"/>
      <c r="AKH21" s="12"/>
      <c r="AKI21" s="12"/>
      <c r="AKJ21" s="12"/>
      <c r="AKK21" s="12"/>
      <c r="AKL21" s="12"/>
      <c r="AKM21" s="12"/>
      <c r="AKN21" s="12"/>
      <c r="AKO21" s="12"/>
      <c r="AKP21" s="12"/>
      <c r="AKQ21" s="12"/>
      <c r="AKR21" s="12"/>
      <c r="AKS21" s="12"/>
      <c r="AKT21" s="12"/>
      <c r="AKU21" s="12"/>
      <c r="AKV21" s="12"/>
      <c r="AKW21" s="12"/>
      <c r="AKX21" s="12"/>
      <c r="AKY21" s="12"/>
      <c r="AKZ21" s="12"/>
      <c r="ALA21" s="12"/>
      <c r="ALB21" s="12"/>
      <c r="ALC21" s="12"/>
      <c r="ALD21" s="12"/>
      <c r="ALE21" s="12"/>
      <c r="ALF21" s="12"/>
      <c r="ALG21" s="12"/>
      <c r="ALH21" s="12"/>
      <c r="ALI21" s="12"/>
      <c r="ALJ21" s="12"/>
      <c r="ALK21" s="12"/>
      <c r="ALL21" s="12"/>
      <c r="ALM21" s="12"/>
      <c r="ALN21" s="12"/>
      <c r="ALO21" s="12"/>
      <c r="ALP21" s="12"/>
      <c r="ALQ21" s="12"/>
      <c r="ALR21" s="12"/>
      <c r="ALS21" s="12"/>
      <c r="ALT21" s="12"/>
      <c r="ALU21" s="12"/>
      <c r="ALV21" s="12"/>
      <c r="ALW21" s="12"/>
      <c r="ALX21" s="12"/>
      <c r="ALY21" s="12"/>
      <c r="ALZ21" s="12"/>
      <c r="AMA21" s="12"/>
      <c r="AMB21" s="12"/>
      <c r="AMC21" s="12"/>
    </row>
    <row r="22" spans="1:1017" s="9" customFormat="1" ht="25.5" outlineLevel="1" x14ac:dyDescent="0.25">
      <c r="A22" s="36" t="s">
        <v>37</v>
      </c>
      <c r="B22" s="37" t="s">
        <v>38</v>
      </c>
      <c r="C22" s="37" t="s">
        <v>29</v>
      </c>
      <c r="D22" s="42">
        <f t="shared" si="0"/>
        <v>81.279748210000008</v>
      </c>
      <c r="E22" s="42">
        <v>0</v>
      </c>
      <c r="F22" s="42">
        <f t="shared" si="1"/>
        <v>14.840310468000013</v>
      </c>
      <c r="G22" s="42">
        <f t="shared" si="4"/>
        <v>81.279748210000008</v>
      </c>
      <c r="H22" s="42">
        <f t="shared" si="4"/>
        <v>66.439437741999996</v>
      </c>
      <c r="I22" s="42">
        <f t="shared" si="8"/>
        <v>0</v>
      </c>
      <c r="J22" s="42">
        <f t="shared" si="8"/>
        <v>14.543122109999999</v>
      </c>
      <c r="K22" s="42">
        <f t="shared" si="8"/>
        <v>0</v>
      </c>
      <c r="L22" s="42">
        <f t="shared" si="8"/>
        <v>19.546811559999998</v>
      </c>
      <c r="M22" s="42">
        <f t="shared" si="8"/>
        <v>0</v>
      </c>
      <c r="N22" s="42">
        <f t="shared" si="8"/>
        <v>12.812176580000001</v>
      </c>
      <c r="O22" s="41">
        <f t="shared" si="8"/>
        <v>81.279748210000008</v>
      </c>
      <c r="P22" s="42">
        <f t="shared" si="8"/>
        <v>19.537327492000003</v>
      </c>
      <c r="Q22" s="42">
        <f t="shared" si="3"/>
        <v>14.840310468000013</v>
      </c>
      <c r="R22" s="42">
        <f t="shared" si="6"/>
        <v>66.439437741999996</v>
      </c>
      <c r="S22" s="41" t="s">
        <v>30</v>
      </c>
      <c r="T22" s="42" t="s">
        <v>30</v>
      </c>
      <c r="AMC22" s="10"/>
    </row>
    <row r="23" spans="1:1017" s="9" customFormat="1" ht="25.5" outlineLevel="1" x14ac:dyDescent="0.25">
      <c r="A23" s="36" t="s">
        <v>39</v>
      </c>
      <c r="B23" s="37" t="s">
        <v>40</v>
      </c>
      <c r="C23" s="37" t="s">
        <v>29</v>
      </c>
      <c r="D23" s="42">
        <f t="shared" si="0"/>
        <v>0</v>
      </c>
      <c r="E23" s="42">
        <v>0</v>
      </c>
      <c r="F23" s="42">
        <f t="shared" si="1"/>
        <v>0</v>
      </c>
      <c r="G23" s="42">
        <f t="shared" si="4"/>
        <v>0</v>
      </c>
      <c r="H23" s="42">
        <f t="shared" si="4"/>
        <v>0</v>
      </c>
      <c r="I23" s="42">
        <f t="shared" ref="I23:P23" si="9">SUM(I132)</f>
        <v>0</v>
      </c>
      <c r="J23" s="42">
        <f>SUM(J132)</f>
        <v>0</v>
      </c>
      <c r="K23" s="42">
        <f t="shared" si="9"/>
        <v>0</v>
      </c>
      <c r="L23" s="42">
        <f>SUM(L128)</f>
        <v>0</v>
      </c>
      <c r="M23" s="42">
        <f t="shared" si="9"/>
        <v>0</v>
      </c>
      <c r="N23" s="42">
        <f t="shared" si="9"/>
        <v>0</v>
      </c>
      <c r="O23" s="41">
        <v>0</v>
      </c>
      <c r="P23" s="42">
        <f t="shared" si="9"/>
        <v>0</v>
      </c>
      <c r="Q23" s="42">
        <f t="shared" si="3"/>
        <v>0</v>
      </c>
      <c r="R23" s="42">
        <f t="shared" si="6"/>
        <v>0</v>
      </c>
      <c r="S23" s="41" t="s">
        <v>30</v>
      </c>
      <c r="T23" s="42" t="s">
        <v>30</v>
      </c>
      <c r="AMC23" s="10"/>
    </row>
    <row r="24" spans="1:1017" s="9" customFormat="1" ht="15.75" outlineLevel="1" x14ac:dyDescent="0.25">
      <c r="A24" s="36" t="s">
        <v>41</v>
      </c>
      <c r="B24" s="37" t="s">
        <v>42</v>
      </c>
      <c r="C24" s="37" t="s">
        <v>29</v>
      </c>
      <c r="D24" s="42">
        <f t="shared" si="0"/>
        <v>31.909590600000001</v>
      </c>
      <c r="E24" s="42">
        <v>0</v>
      </c>
      <c r="F24" s="42">
        <f t="shared" si="1"/>
        <v>12.845148888000004</v>
      </c>
      <c r="G24" s="42">
        <f t="shared" si="4"/>
        <v>31.909590600000001</v>
      </c>
      <c r="H24" s="42">
        <f t="shared" si="4"/>
        <v>19.064441711999997</v>
      </c>
      <c r="I24" s="42">
        <f t="shared" ref="I24:P24" si="10">SUM(I129)</f>
        <v>0</v>
      </c>
      <c r="J24" s="42">
        <f t="shared" si="10"/>
        <v>0</v>
      </c>
      <c r="K24" s="42">
        <f t="shared" si="10"/>
        <v>0</v>
      </c>
      <c r="L24" s="42">
        <f t="shared" si="10"/>
        <v>1.43238</v>
      </c>
      <c r="M24" s="42">
        <f t="shared" si="10"/>
        <v>0</v>
      </c>
      <c r="N24" s="42">
        <f t="shared" si="10"/>
        <v>16.305639996</v>
      </c>
      <c r="O24" s="41">
        <f t="shared" si="10"/>
        <v>31.909590600000001</v>
      </c>
      <c r="P24" s="42">
        <f t="shared" si="10"/>
        <v>1.326421716</v>
      </c>
      <c r="Q24" s="42">
        <f t="shared" si="3"/>
        <v>12.845148888000004</v>
      </c>
      <c r="R24" s="42">
        <f t="shared" si="6"/>
        <v>19.064441711999997</v>
      </c>
      <c r="S24" s="41" t="s">
        <v>30</v>
      </c>
      <c r="T24" s="42" t="s">
        <v>30</v>
      </c>
      <c r="AMC24" s="10"/>
    </row>
    <row r="25" spans="1:1017" s="12" customFormat="1" ht="12.75" x14ac:dyDescent="0.2">
      <c r="A25" s="29" t="s">
        <v>43</v>
      </c>
      <c r="B25" s="30" t="s">
        <v>44</v>
      </c>
      <c r="C25" s="30" t="s">
        <v>29</v>
      </c>
      <c r="D25" s="43">
        <f t="shared" si="0"/>
        <v>132.13905880999999</v>
      </c>
      <c r="E25" s="43">
        <v>0</v>
      </c>
      <c r="F25" s="43">
        <f t="shared" si="1"/>
        <v>126.874675478</v>
      </c>
      <c r="G25" s="43">
        <f t="shared" si="4"/>
        <v>132.13905880999999</v>
      </c>
      <c r="H25" s="43">
        <f t="shared" si="4"/>
        <v>5.2643833319999995</v>
      </c>
      <c r="I25" s="43">
        <f t="shared" ref="I25:P25" si="11">I26</f>
        <v>0</v>
      </c>
      <c r="J25" s="43">
        <f t="shared" si="11"/>
        <v>4.1648653600000003</v>
      </c>
      <c r="K25" s="43">
        <f>K26</f>
        <v>0</v>
      </c>
      <c r="L25" s="43">
        <f t="shared" si="11"/>
        <v>2.8000000000000001E-2</v>
      </c>
      <c r="M25" s="43">
        <f t="shared" si="11"/>
        <v>0</v>
      </c>
      <c r="N25" s="43">
        <f t="shared" si="11"/>
        <v>0</v>
      </c>
      <c r="O25" s="44">
        <f t="shared" si="11"/>
        <v>132.13905880999999</v>
      </c>
      <c r="P25" s="43">
        <f t="shared" si="11"/>
        <v>1.0715179720000001</v>
      </c>
      <c r="Q25" s="43">
        <f t="shared" si="3"/>
        <v>126.874675478</v>
      </c>
      <c r="R25" s="43">
        <f t="shared" si="6"/>
        <v>5.2643833319999942</v>
      </c>
      <c r="S25" s="44" t="s">
        <v>30</v>
      </c>
      <c r="T25" s="43" t="s">
        <v>30</v>
      </c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  <c r="DS25" s="11"/>
      <c r="DT25" s="11"/>
      <c r="DU25" s="11"/>
      <c r="DV25" s="11"/>
      <c r="DW25" s="11"/>
      <c r="DX25" s="11"/>
      <c r="DY25" s="11"/>
      <c r="DZ25" s="11"/>
      <c r="EA25" s="11"/>
      <c r="EB25" s="11"/>
      <c r="EC25" s="11"/>
      <c r="ED25" s="11"/>
      <c r="EE25" s="11"/>
      <c r="EF25" s="11"/>
      <c r="EG25" s="11"/>
      <c r="EH25" s="11"/>
      <c r="EI25" s="11"/>
      <c r="EJ25" s="11"/>
      <c r="EK25" s="11"/>
      <c r="EL25" s="11"/>
      <c r="EM25" s="11"/>
      <c r="EN25" s="11"/>
      <c r="EO25" s="11"/>
      <c r="EP25" s="11"/>
      <c r="EQ25" s="11"/>
      <c r="ER25" s="11"/>
      <c r="ES25" s="11"/>
      <c r="ET25" s="11"/>
      <c r="EU25" s="11"/>
      <c r="EV25" s="11"/>
      <c r="EW25" s="11"/>
      <c r="EX25" s="11"/>
      <c r="EY25" s="11"/>
      <c r="EZ25" s="11"/>
      <c r="FA25" s="11"/>
      <c r="FB25" s="11"/>
      <c r="FC25" s="11"/>
      <c r="FD25" s="11"/>
      <c r="FE25" s="11"/>
      <c r="FF25" s="11"/>
      <c r="FG25" s="11"/>
      <c r="FH25" s="11"/>
      <c r="FI25" s="11"/>
      <c r="FJ25" s="11"/>
      <c r="FK25" s="11"/>
      <c r="FL25" s="11"/>
      <c r="FM25" s="11"/>
      <c r="FN25" s="11"/>
      <c r="FO25" s="11"/>
      <c r="FP25" s="11"/>
      <c r="FQ25" s="11"/>
      <c r="FR25" s="11"/>
      <c r="FS25" s="11"/>
      <c r="FT25" s="11"/>
      <c r="FU25" s="11"/>
      <c r="FV25" s="11"/>
      <c r="FW25" s="11"/>
      <c r="FX25" s="11"/>
      <c r="FY25" s="11"/>
      <c r="FZ25" s="11"/>
      <c r="GA25" s="11"/>
      <c r="GB25" s="11"/>
      <c r="GC25" s="11"/>
      <c r="GD25" s="11"/>
      <c r="GE25" s="11"/>
      <c r="GF25" s="11"/>
      <c r="GG25" s="11"/>
      <c r="GH25" s="11"/>
      <c r="GI25" s="11"/>
      <c r="GJ25" s="11"/>
      <c r="GK25" s="11"/>
      <c r="GL25" s="11"/>
      <c r="GM25" s="11"/>
      <c r="GN25" s="11"/>
      <c r="GO25" s="11"/>
      <c r="GP25" s="11"/>
      <c r="GQ25" s="11"/>
      <c r="GR25" s="11"/>
      <c r="GS25" s="11"/>
      <c r="GT25" s="11"/>
      <c r="GU25" s="11"/>
      <c r="GV25" s="11"/>
      <c r="GW25" s="11"/>
      <c r="GX25" s="11"/>
      <c r="GY25" s="11"/>
      <c r="GZ25" s="11"/>
      <c r="HA25" s="11"/>
      <c r="HB25" s="11"/>
      <c r="HC25" s="11"/>
      <c r="HD25" s="11"/>
      <c r="HE25" s="11"/>
      <c r="HF25" s="11"/>
      <c r="HG25" s="11"/>
      <c r="HH25" s="11"/>
      <c r="HI25" s="11"/>
      <c r="HJ25" s="11"/>
      <c r="HK25" s="11"/>
      <c r="HL25" s="11"/>
      <c r="HM25" s="11"/>
      <c r="HN25" s="11"/>
      <c r="HO25" s="11"/>
      <c r="HP25" s="11"/>
      <c r="HQ25" s="11"/>
      <c r="HR25" s="11"/>
      <c r="HS25" s="11"/>
      <c r="HT25" s="11"/>
      <c r="HU25" s="11"/>
      <c r="HV25" s="11"/>
      <c r="HW25" s="11"/>
      <c r="HX25" s="11"/>
      <c r="HY25" s="11"/>
      <c r="HZ25" s="11"/>
      <c r="IA25" s="11"/>
      <c r="IB25" s="11"/>
      <c r="IC25" s="11"/>
      <c r="ID25" s="11"/>
      <c r="IE25" s="11"/>
      <c r="IF25" s="11"/>
      <c r="IG25" s="11"/>
      <c r="IH25" s="11"/>
      <c r="II25" s="11"/>
      <c r="IJ25" s="11"/>
      <c r="IK25" s="11"/>
      <c r="IL25" s="11"/>
      <c r="IM25" s="11"/>
      <c r="IN25" s="11"/>
      <c r="IO25" s="11"/>
      <c r="IP25" s="11"/>
      <c r="IQ25" s="11"/>
      <c r="IR25" s="11"/>
      <c r="IS25" s="11"/>
      <c r="IT25" s="11"/>
      <c r="IU25" s="11"/>
      <c r="IV25" s="11"/>
      <c r="IW25" s="11"/>
      <c r="IX25" s="11"/>
      <c r="IY25" s="11"/>
      <c r="IZ25" s="11"/>
      <c r="JA25" s="11"/>
      <c r="JB25" s="11"/>
      <c r="JC25" s="11"/>
      <c r="JD25" s="11"/>
      <c r="JE25" s="11"/>
      <c r="JF25" s="11"/>
      <c r="JG25" s="11"/>
      <c r="JH25" s="11"/>
      <c r="JI25" s="11"/>
      <c r="JJ25" s="11"/>
      <c r="JK25" s="11"/>
      <c r="JL25" s="11"/>
      <c r="JM25" s="11"/>
      <c r="JN25" s="11"/>
      <c r="JO25" s="11"/>
      <c r="JP25" s="11"/>
      <c r="JQ25" s="11"/>
      <c r="JR25" s="11"/>
      <c r="JS25" s="11"/>
      <c r="JT25" s="11"/>
      <c r="JU25" s="11"/>
      <c r="JV25" s="11"/>
      <c r="JW25" s="11"/>
      <c r="JX25" s="11"/>
      <c r="JY25" s="11"/>
      <c r="JZ25" s="11"/>
      <c r="KA25" s="11"/>
      <c r="KB25" s="11"/>
      <c r="KC25" s="11"/>
      <c r="KD25" s="11"/>
      <c r="KE25" s="11"/>
      <c r="KF25" s="11"/>
      <c r="KG25" s="11"/>
      <c r="KH25" s="11"/>
      <c r="KI25" s="11"/>
      <c r="KJ25" s="11"/>
      <c r="KK25" s="11"/>
      <c r="KL25" s="11"/>
      <c r="KM25" s="11"/>
      <c r="KN25" s="11"/>
      <c r="KO25" s="11"/>
      <c r="KP25" s="11"/>
      <c r="KQ25" s="11"/>
      <c r="KR25" s="11"/>
      <c r="KS25" s="11"/>
      <c r="KT25" s="11"/>
      <c r="KU25" s="11"/>
      <c r="KV25" s="11"/>
      <c r="KW25" s="11"/>
      <c r="KX25" s="11"/>
      <c r="KY25" s="11"/>
      <c r="KZ25" s="11"/>
      <c r="LA25" s="11"/>
      <c r="LB25" s="11"/>
      <c r="LC25" s="11"/>
      <c r="LD25" s="11"/>
      <c r="LE25" s="11"/>
      <c r="LF25" s="11"/>
      <c r="LG25" s="11"/>
      <c r="LH25" s="11"/>
      <c r="LI25" s="11"/>
      <c r="LJ25" s="11"/>
      <c r="LK25" s="11"/>
      <c r="LL25" s="11"/>
      <c r="LM25" s="11"/>
      <c r="LN25" s="11"/>
      <c r="LO25" s="11"/>
      <c r="LP25" s="11"/>
      <c r="LQ25" s="11"/>
      <c r="LR25" s="11"/>
      <c r="LS25" s="11"/>
      <c r="LT25" s="11"/>
      <c r="LU25" s="11"/>
      <c r="LV25" s="11"/>
      <c r="LW25" s="11"/>
      <c r="LX25" s="11"/>
      <c r="LY25" s="11"/>
      <c r="LZ25" s="11"/>
      <c r="MA25" s="11"/>
      <c r="MB25" s="11"/>
      <c r="MC25" s="11"/>
      <c r="MD25" s="11"/>
      <c r="ME25" s="11"/>
      <c r="MF25" s="11"/>
      <c r="MG25" s="11"/>
      <c r="MH25" s="11"/>
      <c r="MI25" s="11"/>
      <c r="MJ25" s="11"/>
      <c r="MK25" s="11"/>
      <c r="ML25" s="11"/>
      <c r="MM25" s="11"/>
      <c r="MN25" s="11"/>
      <c r="MO25" s="11"/>
      <c r="MP25" s="11"/>
      <c r="MQ25" s="11"/>
      <c r="MR25" s="11"/>
      <c r="MS25" s="11"/>
      <c r="MT25" s="11"/>
      <c r="MU25" s="11"/>
      <c r="MV25" s="11"/>
      <c r="MW25" s="11"/>
      <c r="MX25" s="11"/>
      <c r="MY25" s="11"/>
      <c r="MZ25" s="11"/>
      <c r="NA25" s="11"/>
      <c r="NB25" s="11"/>
      <c r="NC25" s="11"/>
      <c r="ND25" s="11"/>
      <c r="NE25" s="11"/>
      <c r="NF25" s="11"/>
      <c r="NG25" s="11"/>
      <c r="NH25" s="11"/>
      <c r="NI25" s="11"/>
      <c r="NJ25" s="11"/>
      <c r="NK25" s="11"/>
      <c r="NL25" s="11"/>
      <c r="NM25" s="11"/>
      <c r="NN25" s="11"/>
      <c r="NO25" s="11"/>
      <c r="NP25" s="11"/>
      <c r="NQ25" s="11"/>
      <c r="NR25" s="11"/>
      <c r="NS25" s="11"/>
      <c r="NT25" s="11"/>
      <c r="NU25" s="11"/>
      <c r="NV25" s="11"/>
      <c r="NW25" s="11"/>
      <c r="NX25" s="11"/>
      <c r="NY25" s="11"/>
      <c r="NZ25" s="11"/>
      <c r="OA25" s="11"/>
      <c r="OB25" s="11"/>
      <c r="OC25" s="11"/>
      <c r="OD25" s="11"/>
      <c r="OE25" s="11"/>
      <c r="OF25" s="11"/>
      <c r="OG25" s="11"/>
      <c r="OH25" s="11"/>
      <c r="OI25" s="11"/>
      <c r="OJ25" s="11"/>
      <c r="OK25" s="11"/>
      <c r="OL25" s="11"/>
      <c r="OM25" s="11"/>
      <c r="ON25" s="11"/>
      <c r="OO25" s="11"/>
      <c r="OP25" s="11"/>
      <c r="OQ25" s="11"/>
      <c r="OR25" s="11"/>
      <c r="OS25" s="11"/>
      <c r="OT25" s="11"/>
      <c r="OU25" s="11"/>
      <c r="OV25" s="11"/>
      <c r="OW25" s="11"/>
      <c r="OX25" s="11"/>
      <c r="OY25" s="11"/>
      <c r="OZ25" s="11"/>
      <c r="PA25" s="11"/>
      <c r="PB25" s="11"/>
      <c r="PC25" s="11"/>
      <c r="PD25" s="11"/>
      <c r="PE25" s="11"/>
      <c r="PF25" s="11"/>
      <c r="PG25" s="11"/>
      <c r="PH25" s="11"/>
      <c r="PI25" s="11"/>
      <c r="PJ25" s="11"/>
      <c r="PK25" s="11"/>
      <c r="PL25" s="11"/>
      <c r="PM25" s="11"/>
      <c r="PN25" s="11"/>
      <c r="PO25" s="11"/>
      <c r="PP25" s="11"/>
      <c r="PQ25" s="11"/>
      <c r="PR25" s="11"/>
      <c r="PS25" s="11"/>
      <c r="PT25" s="11"/>
      <c r="PU25" s="11"/>
      <c r="PV25" s="11"/>
      <c r="PW25" s="11"/>
      <c r="PX25" s="11"/>
      <c r="PY25" s="11"/>
      <c r="PZ25" s="11"/>
      <c r="QA25" s="11"/>
      <c r="QB25" s="11"/>
      <c r="QC25" s="11"/>
      <c r="QD25" s="11"/>
      <c r="QE25" s="11"/>
      <c r="QF25" s="11"/>
      <c r="QG25" s="11"/>
      <c r="QH25" s="11"/>
      <c r="QI25" s="11"/>
      <c r="QJ25" s="11"/>
      <c r="QK25" s="11"/>
      <c r="QL25" s="11"/>
      <c r="QM25" s="11"/>
      <c r="QN25" s="11"/>
      <c r="QO25" s="11"/>
      <c r="QP25" s="11"/>
      <c r="QQ25" s="11"/>
      <c r="QR25" s="11"/>
      <c r="QS25" s="11"/>
      <c r="QT25" s="11"/>
      <c r="QU25" s="11"/>
      <c r="QV25" s="11"/>
      <c r="QW25" s="11"/>
      <c r="QX25" s="11"/>
      <c r="QY25" s="11"/>
      <c r="QZ25" s="11"/>
      <c r="RA25" s="11"/>
      <c r="RB25" s="11"/>
      <c r="RC25" s="11"/>
      <c r="RD25" s="11"/>
      <c r="RE25" s="11"/>
      <c r="RF25" s="11"/>
      <c r="RG25" s="11"/>
      <c r="RH25" s="11"/>
      <c r="RI25" s="11"/>
      <c r="RJ25" s="11"/>
      <c r="RK25" s="11"/>
      <c r="RL25" s="11"/>
      <c r="RM25" s="11"/>
      <c r="RN25" s="11"/>
      <c r="RO25" s="11"/>
      <c r="RP25" s="11"/>
      <c r="RQ25" s="11"/>
      <c r="RR25" s="11"/>
      <c r="RS25" s="11"/>
      <c r="RT25" s="11"/>
      <c r="RU25" s="11"/>
      <c r="RV25" s="11"/>
      <c r="RW25" s="11"/>
      <c r="RX25" s="11"/>
      <c r="RY25" s="11"/>
      <c r="RZ25" s="11"/>
      <c r="SA25" s="11"/>
      <c r="SB25" s="11"/>
      <c r="SC25" s="11"/>
      <c r="SD25" s="11"/>
      <c r="SE25" s="11"/>
      <c r="SF25" s="11"/>
      <c r="SG25" s="11"/>
      <c r="SH25" s="11"/>
      <c r="SI25" s="11"/>
      <c r="SJ25" s="11"/>
      <c r="SK25" s="11"/>
      <c r="SL25" s="11"/>
      <c r="SM25" s="11"/>
      <c r="SN25" s="11"/>
      <c r="SO25" s="11"/>
      <c r="SP25" s="11"/>
      <c r="SQ25" s="11"/>
      <c r="SR25" s="11"/>
      <c r="SS25" s="11"/>
      <c r="ST25" s="11"/>
      <c r="SU25" s="11"/>
      <c r="SV25" s="11"/>
      <c r="SW25" s="11"/>
      <c r="SX25" s="11"/>
      <c r="SY25" s="11"/>
      <c r="SZ25" s="11"/>
      <c r="TA25" s="11"/>
      <c r="TB25" s="11"/>
      <c r="TC25" s="11"/>
      <c r="TD25" s="11"/>
      <c r="TE25" s="11"/>
      <c r="TF25" s="11"/>
      <c r="TG25" s="11"/>
      <c r="TH25" s="11"/>
      <c r="TI25" s="11"/>
      <c r="TJ25" s="11"/>
      <c r="TK25" s="11"/>
      <c r="TL25" s="11"/>
      <c r="TM25" s="11"/>
      <c r="TN25" s="11"/>
      <c r="TO25" s="11"/>
      <c r="TP25" s="11"/>
      <c r="TQ25" s="11"/>
      <c r="TR25" s="11"/>
      <c r="TS25" s="11"/>
      <c r="TT25" s="11"/>
      <c r="TU25" s="11"/>
      <c r="TV25" s="11"/>
      <c r="TW25" s="11"/>
      <c r="TX25" s="11"/>
      <c r="TY25" s="11"/>
      <c r="TZ25" s="11"/>
      <c r="UA25" s="11"/>
      <c r="UB25" s="11"/>
      <c r="UC25" s="11"/>
      <c r="UD25" s="11"/>
      <c r="UE25" s="11"/>
      <c r="UF25" s="11"/>
      <c r="UG25" s="11"/>
      <c r="UH25" s="11"/>
      <c r="UI25" s="11"/>
      <c r="UJ25" s="11"/>
      <c r="UK25" s="11"/>
      <c r="UL25" s="11"/>
      <c r="UM25" s="11"/>
      <c r="UN25" s="11"/>
      <c r="UO25" s="11"/>
      <c r="UP25" s="11"/>
      <c r="UQ25" s="11"/>
      <c r="UR25" s="11"/>
      <c r="US25" s="11"/>
      <c r="UT25" s="11"/>
      <c r="UU25" s="11"/>
      <c r="UV25" s="11"/>
      <c r="UW25" s="11"/>
      <c r="UX25" s="11"/>
      <c r="UY25" s="11"/>
      <c r="UZ25" s="11"/>
      <c r="VA25" s="11"/>
      <c r="VB25" s="11"/>
      <c r="VC25" s="11"/>
      <c r="VD25" s="11"/>
      <c r="VE25" s="11"/>
      <c r="VF25" s="11"/>
      <c r="VG25" s="11"/>
      <c r="VH25" s="11"/>
      <c r="VI25" s="11"/>
      <c r="VJ25" s="11"/>
      <c r="VK25" s="11"/>
      <c r="VL25" s="11"/>
      <c r="VM25" s="11"/>
      <c r="VN25" s="11"/>
      <c r="VO25" s="11"/>
      <c r="VP25" s="11"/>
      <c r="VQ25" s="11"/>
      <c r="VR25" s="11"/>
      <c r="VS25" s="11"/>
      <c r="VT25" s="11"/>
      <c r="VU25" s="11"/>
      <c r="VV25" s="11"/>
      <c r="VW25" s="11"/>
      <c r="VX25" s="11"/>
      <c r="VY25" s="11"/>
      <c r="VZ25" s="11"/>
      <c r="WA25" s="11"/>
      <c r="WB25" s="11"/>
      <c r="WC25" s="11"/>
      <c r="WD25" s="11"/>
      <c r="WE25" s="11"/>
      <c r="WF25" s="11"/>
      <c r="WG25" s="11"/>
      <c r="WH25" s="11"/>
      <c r="WI25" s="11"/>
      <c r="WJ25" s="11"/>
      <c r="WK25" s="11"/>
      <c r="WL25" s="11"/>
      <c r="WM25" s="11"/>
      <c r="WN25" s="11"/>
      <c r="WO25" s="11"/>
      <c r="WP25" s="11"/>
      <c r="WQ25" s="11"/>
      <c r="WR25" s="11"/>
      <c r="WS25" s="11"/>
      <c r="WT25" s="11"/>
      <c r="WU25" s="11"/>
      <c r="WV25" s="11"/>
      <c r="WW25" s="11"/>
      <c r="WX25" s="11"/>
      <c r="WY25" s="11"/>
      <c r="WZ25" s="11"/>
      <c r="XA25" s="11"/>
      <c r="XB25" s="11"/>
      <c r="XC25" s="11"/>
      <c r="XD25" s="11"/>
      <c r="XE25" s="11"/>
      <c r="XF25" s="11"/>
      <c r="XG25" s="11"/>
      <c r="XH25" s="11"/>
      <c r="XI25" s="11"/>
      <c r="XJ25" s="11"/>
      <c r="XK25" s="11"/>
      <c r="XL25" s="11"/>
      <c r="XM25" s="11"/>
      <c r="XN25" s="11"/>
      <c r="XO25" s="11"/>
      <c r="XP25" s="11"/>
      <c r="XQ25" s="11"/>
      <c r="XR25" s="11"/>
      <c r="XS25" s="11"/>
      <c r="XT25" s="11"/>
      <c r="XU25" s="11"/>
      <c r="XV25" s="11"/>
      <c r="XW25" s="11"/>
      <c r="XX25" s="11"/>
      <c r="XY25" s="11"/>
      <c r="XZ25" s="11"/>
      <c r="YA25" s="11"/>
      <c r="YB25" s="11"/>
      <c r="YC25" s="11"/>
      <c r="YD25" s="11"/>
      <c r="YE25" s="11"/>
      <c r="YF25" s="11"/>
      <c r="YG25" s="11"/>
      <c r="YH25" s="11"/>
      <c r="YI25" s="11"/>
      <c r="YJ25" s="11"/>
      <c r="YK25" s="11"/>
      <c r="YL25" s="11"/>
      <c r="YM25" s="11"/>
      <c r="YN25" s="11"/>
      <c r="YO25" s="11"/>
      <c r="YP25" s="11"/>
      <c r="YQ25" s="11"/>
      <c r="YR25" s="11"/>
      <c r="YS25" s="11"/>
      <c r="YT25" s="11"/>
      <c r="YU25" s="11"/>
      <c r="YV25" s="11"/>
      <c r="YW25" s="11"/>
      <c r="YX25" s="11"/>
      <c r="YY25" s="11"/>
      <c r="YZ25" s="11"/>
      <c r="ZA25" s="11"/>
      <c r="ZB25" s="11"/>
      <c r="ZC25" s="11"/>
      <c r="ZD25" s="11"/>
      <c r="ZE25" s="11"/>
      <c r="ZF25" s="11"/>
      <c r="ZG25" s="11"/>
      <c r="ZH25" s="11"/>
      <c r="ZI25" s="11"/>
      <c r="ZJ25" s="11"/>
      <c r="ZK25" s="11"/>
      <c r="ZL25" s="11"/>
      <c r="ZM25" s="11"/>
      <c r="ZN25" s="11"/>
      <c r="ZO25" s="11"/>
      <c r="ZP25" s="11"/>
      <c r="ZQ25" s="11"/>
      <c r="ZR25" s="11"/>
      <c r="ZS25" s="11"/>
      <c r="ZT25" s="11"/>
      <c r="ZU25" s="11"/>
      <c r="ZV25" s="11"/>
      <c r="ZW25" s="11"/>
      <c r="ZX25" s="11"/>
      <c r="ZY25" s="11"/>
      <c r="ZZ25" s="11"/>
      <c r="AAA25" s="11"/>
      <c r="AAB25" s="11"/>
      <c r="AAC25" s="11"/>
      <c r="AAD25" s="11"/>
      <c r="AAE25" s="11"/>
      <c r="AAF25" s="11"/>
      <c r="AAG25" s="11"/>
      <c r="AAH25" s="11"/>
      <c r="AAI25" s="11"/>
      <c r="AAJ25" s="11"/>
      <c r="AAK25" s="11"/>
      <c r="AAL25" s="11"/>
      <c r="AAM25" s="11"/>
      <c r="AAN25" s="11"/>
      <c r="AAO25" s="11"/>
      <c r="AAP25" s="11"/>
      <c r="AAQ25" s="11"/>
      <c r="AAR25" s="11"/>
      <c r="AAS25" s="11"/>
      <c r="AAT25" s="11"/>
      <c r="AAU25" s="11"/>
      <c r="AAV25" s="11"/>
      <c r="AAW25" s="11"/>
      <c r="AAX25" s="11"/>
      <c r="AAY25" s="11"/>
      <c r="AAZ25" s="11"/>
      <c r="ABA25" s="11"/>
      <c r="ABB25" s="11"/>
      <c r="ABC25" s="11"/>
      <c r="ABD25" s="11"/>
      <c r="ABE25" s="11"/>
      <c r="ABF25" s="11"/>
      <c r="ABG25" s="11"/>
      <c r="ABH25" s="11"/>
      <c r="ABI25" s="11"/>
      <c r="ABJ25" s="11"/>
      <c r="ABK25" s="11"/>
      <c r="ABL25" s="11"/>
      <c r="ABM25" s="11"/>
      <c r="ABN25" s="11"/>
      <c r="ABO25" s="11"/>
      <c r="ABP25" s="11"/>
      <c r="ABQ25" s="11"/>
      <c r="ABR25" s="11"/>
      <c r="ABS25" s="11"/>
      <c r="ABT25" s="11"/>
      <c r="ABU25" s="11"/>
      <c r="ABV25" s="11"/>
      <c r="ABW25" s="11"/>
      <c r="ABX25" s="11"/>
      <c r="ABY25" s="11"/>
      <c r="ABZ25" s="11"/>
      <c r="ACA25" s="11"/>
      <c r="ACB25" s="11"/>
      <c r="ACC25" s="11"/>
      <c r="ACD25" s="11"/>
      <c r="ACE25" s="11"/>
      <c r="ACF25" s="11"/>
      <c r="ACG25" s="11"/>
      <c r="ACH25" s="11"/>
      <c r="ACI25" s="11"/>
      <c r="ACJ25" s="11"/>
      <c r="ACK25" s="11"/>
      <c r="ACL25" s="11"/>
      <c r="ACM25" s="11"/>
      <c r="ACN25" s="11"/>
      <c r="ACO25" s="11"/>
      <c r="ACP25" s="11"/>
      <c r="ACQ25" s="11"/>
      <c r="ACR25" s="11"/>
      <c r="ACS25" s="11"/>
      <c r="ACT25" s="11"/>
      <c r="ACU25" s="11"/>
      <c r="ACV25" s="11"/>
      <c r="ACW25" s="11"/>
      <c r="ACX25" s="11"/>
      <c r="ACY25" s="11"/>
      <c r="ACZ25" s="11"/>
      <c r="ADA25" s="11"/>
      <c r="ADB25" s="11"/>
      <c r="ADC25" s="11"/>
      <c r="ADD25" s="11"/>
      <c r="ADE25" s="11"/>
      <c r="ADF25" s="11"/>
      <c r="ADG25" s="11"/>
      <c r="ADH25" s="11"/>
      <c r="ADI25" s="11"/>
      <c r="ADJ25" s="11"/>
      <c r="ADK25" s="11"/>
      <c r="ADL25" s="11"/>
      <c r="ADM25" s="11"/>
      <c r="ADN25" s="11"/>
      <c r="ADO25" s="11"/>
      <c r="ADP25" s="11"/>
      <c r="ADQ25" s="11"/>
      <c r="ADR25" s="11"/>
      <c r="ADS25" s="11"/>
      <c r="ADT25" s="11"/>
      <c r="ADU25" s="11"/>
      <c r="ADV25" s="11"/>
      <c r="ADW25" s="11"/>
      <c r="ADX25" s="11"/>
      <c r="ADY25" s="11"/>
      <c r="ADZ25" s="11"/>
      <c r="AEA25" s="11"/>
      <c r="AEB25" s="11"/>
      <c r="AEC25" s="11"/>
      <c r="AED25" s="11"/>
      <c r="AEE25" s="11"/>
      <c r="AEF25" s="11"/>
      <c r="AEG25" s="11"/>
      <c r="AEH25" s="11"/>
      <c r="AEI25" s="11"/>
      <c r="AEJ25" s="11"/>
      <c r="AEK25" s="11"/>
      <c r="AEL25" s="11"/>
      <c r="AEM25" s="11"/>
      <c r="AEN25" s="11"/>
      <c r="AEO25" s="11"/>
      <c r="AEP25" s="11"/>
      <c r="AEQ25" s="11"/>
      <c r="AER25" s="11"/>
      <c r="AES25" s="11"/>
      <c r="AET25" s="11"/>
      <c r="AEU25" s="11"/>
      <c r="AEV25" s="11"/>
      <c r="AEW25" s="11"/>
      <c r="AEX25" s="11"/>
      <c r="AEY25" s="11"/>
      <c r="AEZ25" s="11"/>
      <c r="AFA25" s="11"/>
      <c r="AFB25" s="11"/>
      <c r="AFC25" s="11"/>
      <c r="AFD25" s="11"/>
      <c r="AFE25" s="11"/>
      <c r="AFF25" s="11"/>
      <c r="AFG25" s="11"/>
      <c r="AFH25" s="11"/>
      <c r="AFI25" s="11"/>
      <c r="AFJ25" s="11"/>
      <c r="AFK25" s="11"/>
      <c r="AFL25" s="11"/>
      <c r="AFM25" s="11"/>
      <c r="AFN25" s="11"/>
      <c r="AFO25" s="11"/>
      <c r="AFP25" s="11"/>
      <c r="AFQ25" s="11"/>
      <c r="AFR25" s="11"/>
      <c r="AFS25" s="11"/>
      <c r="AFT25" s="11"/>
      <c r="AFU25" s="11"/>
      <c r="AFV25" s="11"/>
      <c r="AFW25" s="11"/>
      <c r="AFX25" s="11"/>
      <c r="AFY25" s="11"/>
      <c r="AFZ25" s="11"/>
      <c r="AGA25" s="11"/>
      <c r="AGB25" s="11"/>
      <c r="AGC25" s="11"/>
      <c r="AGD25" s="11"/>
      <c r="AGE25" s="11"/>
      <c r="AGF25" s="11"/>
      <c r="AGG25" s="11"/>
      <c r="AGH25" s="11"/>
      <c r="AGI25" s="11"/>
      <c r="AGJ25" s="11"/>
      <c r="AGK25" s="11"/>
      <c r="AGL25" s="11"/>
      <c r="AGM25" s="11"/>
      <c r="AGN25" s="11"/>
      <c r="AGO25" s="11"/>
      <c r="AGP25" s="11"/>
      <c r="AGQ25" s="11"/>
      <c r="AGR25" s="11"/>
      <c r="AGS25" s="11"/>
      <c r="AGT25" s="11"/>
      <c r="AGU25" s="11"/>
      <c r="AGV25" s="11"/>
      <c r="AGW25" s="11"/>
      <c r="AGX25" s="11"/>
      <c r="AGY25" s="11"/>
      <c r="AGZ25" s="11"/>
      <c r="AHA25" s="11"/>
      <c r="AHB25" s="11"/>
      <c r="AHC25" s="11"/>
      <c r="AHD25" s="11"/>
      <c r="AHE25" s="11"/>
      <c r="AHF25" s="11"/>
      <c r="AHG25" s="11"/>
      <c r="AHH25" s="11"/>
      <c r="AHI25" s="11"/>
      <c r="AHJ25" s="11"/>
      <c r="AHK25" s="11"/>
      <c r="AHL25" s="11"/>
      <c r="AHM25" s="11"/>
      <c r="AHN25" s="11"/>
      <c r="AHO25" s="11"/>
      <c r="AHP25" s="11"/>
      <c r="AHQ25" s="11"/>
      <c r="AHR25" s="11"/>
      <c r="AHS25" s="11"/>
      <c r="AHT25" s="11"/>
      <c r="AHU25" s="11"/>
      <c r="AHV25" s="11"/>
      <c r="AHW25" s="11"/>
      <c r="AHX25" s="11"/>
      <c r="AHY25" s="11"/>
      <c r="AHZ25" s="11"/>
      <c r="AIA25" s="11"/>
      <c r="AIB25" s="11"/>
      <c r="AIC25" s="11"/>
      <c r="AID25" s="11"/>
      <c r="AIE25" s="11"/>
      <c r="AIF25" s="11"/>
      <c r="AIG25" s="11"/>
      <c r="AIH25" s="11"/>
      <c r="AII25" s="11"/>
      <c r="AIJ25" s="11"/>
      <c r="AIK25" s="11"/>
      <c r="AIL25" s="11"/>
      <c r="AIM25" s="11"/>
      <c r="AIN25" s="11"/>
      <c r="AIO25" s="11"/>
      <c r="AIP25" s="11"/>
      <c r="AIQ25" s="11"/>
      <c r="AIR25" s="11"/>
      <c r="AIS25" s="11"/>
      <c r="AIT25" s="11"/>
      <c r="AIU25" s="11"/>
      <c r="AIV25" s="11"/>
      <c r="AIW25" s="11"/>
      <c r="AIX25" s="11"/>
      <c r="AIY25" s="11"/>
      <c r="AIZ25" s="11"/>
      <c r="AJA25" s="11"/>
      <c r="AJB25" s="11"/>
      <c r="AJC25" s="11"/>
      <c r="AJD25" s="11"/>
      <c r="AJE25" s="11"/>
      <c r="AJF25" s="11"/>
      <c r="AJG25" s="11"/>
      <c r="AJH25" s="11"/>
      <c r="AJI25" s="11"/>
      <c r="AJJ25" s="11"/>
      <c r="AJK25" s="11"/>
      <c r="AJL25" s="11"/>
      <c r="AJM25" s="11"/>
      <c r="AJN25" s="11"/>
      <c r="AJO25" s="11"/>
      <c r="AJP25" s="11"/>
      <c r="AJQ25" s="11"/>
      <c r="AJR25" s="11"/>
      <c r="AJS25" s="11"/>
      <c r="AJT25" s="11"/>
      <c r="AJU25" s="11"/>
      <c r="AJV25" s="11"/>
      <c r="AJW25" s="11"/>
      <c r="AJX25" s="11"/>
      <c r="AJY25" s="11"/>
      <c r="AJZ25" s="11"/>
      <c r="AKA25" s="11"/>
      <c r="AKB25" s="11"/>
      <c r="AKC25" s="11"/>
      <c r="AKD25" s="11"/>
      <c r="AKE25" s="11"/>
      <c r="AKF25" s="11"/>
      <c r="AKG25" s="11"/>
      <c r="AKH25" s="11"/>
      <c r="AKI25" s="11"/>
      <c r="AKJ25" s="11"/>
      <c r="AKK25" s="11"/>
      <c r="AKL25" s="11"/>
      <c r="AKM25" s="11"/>
      <c r="AKN25" s="11"/>
      <c r="AKO25" s="11"/>
      <c r="AKP25" s="11"/>
      <c r="AKQ25" s="11"/>
      <c r="AKR25" s="11"/>
      <c r="AKS25" s="11"/>
      <c r="AKT25" s="11"/>
      <c r="AKU25" s="11"/>
      <c r="AKV25" s="11"/>
      <c r="AKW25" s="11"/>
      <c r="AKX25" s="11"/>
      <c r="AKY25" s="11"/>
      <c r="AKZ25" s="11"/>
      <c r="ALA25" s="11"/>
      <c r="ALB25" s="11"/>
      <c r="ALC25" s="11"/>
      <c r="ALD25" s="11"/>
      <c r="ALE25" s="11"/>
      <c r="ALF25" s="11"/>
      <c r="ALG25" s="11"/>
      <c r="ALH25" s="11"/>
      <c r="ALI25" s="11"/>
      <c r="ALJ25" s="11"/>
      <c r="ALK25" s="11"/>
      <c r="ALL25" s="11"/>
      <c r="ALM25" s="11"/>
      <c r="ALN25" s="11"/>
      <c r="ALO25" s="11"/>
      <c r="ALP25" s="11"/>
      <c r="ALQ25" s="11"/>
      <c r="ALR25" s="11"/>
      <c r="ALS25" s="11"/>
      <c r="ALT25" s="11"/>
      <c r="ALU25" s="11"/>
      <c r="ALV25" s="11"/>
      <c r="ALW25" s="11"/>
      <c r="ALX25" s="11"/>
      <c r="ALY25" s="11"/>
      <c r="ALZ25" s="11"/>
      <c r="AMA25" s="11"/>
      <c r="AMB25" s="11"/>
      <c r="AMC25" s="11"/>
    </row>
    <row r="26" spans="1:1017" s="12" customFormat="1" ht="76.5" x14ac:dyDescent="0.2">
      <c r="A26" s="38" t="s">
        <v>45</v>
      </c>
      <c r="B26" s="39" t="s">
        <v>46</v>
      </c>
      <c r="C26" s="39" t="s">
        <v>29</v>
      </c>
      <c r="D26" s="45">
        <f t="shared" si="0"/>
        <v>132.13905880999999</v>
      </c>
      <c r="E26" s="45">
        <v>0</v>
      </c>
      <c r="F26" s="45">
        <f t="shared" si="1"/>
        <v>126.874675478</v>
      </c>
      <c r="G26" s="45">
        <f t="shared" si="4"/>
        <v>132.13905880999999</v>
      </c>
      <c r="H26" s="45">
        <f t="shared" si="4"/>
        <v>5.2643833319999995</v>
      </c>
      <c r="I26" s="45">
        <f>SUM(I27:I30)</f>
        <v>0</v>
      </c>
      <c r="J26" s="45">
        <f t="shared" ref="J26:P26" si="12">SUM(J27:J30)</f>
        <v>4.1648653600000003</v>
      </c>
      <c r="K26" s="45">
        <f t="shared" si="12"/>
        <v>0</v>
      </c>
      <c r="L26" s="45">
        <f t="shared" si="12"/>
        <v>2.8000000000000001E-2</v>
      </c>
      <c r="M26" s="45">
        <f t="shared" si="12"/>
        <v>0</v>
      </c>
      <c r="N26" s="45">
        <f t="shared" si="12"/>
        <v>0</v>
      </c>
      <c r="O26" s="45">
        <f t="shared" si="12"/>
        <v>132.13905880999999</v>
      </c>
      <c r="P26" s="45">
        <f t="shared" si="12"/>
        <v>1.0715179720000001</v>
      </c>
      <c r="Q26" s="45">
        <f t="shared" si="3"/>
        <v>126.874675478</v>
      </c>
      <c r="R26" s="45">
        <f t="shared" si="6"/>
        <v>5.2643833319999942</v>
      </c>
      <c r="S26" s="46" t="s">
        <v>30</v>
      </c>
      <c r="T26" s="45" t="s">
        <v>81</v>
      </c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  <c r="IX26" s="2"/>
      <c r="IY26" s="2"/>
      <c r="IZ26" s="2"/>
      <c r="JA26" s="2"/>
      <c r="JB26" s="2"/>
      <c r="JC26" s="2"/>
      <c r="JD26" s="2"/>
      <c r="JE26" s="2"/>
      <c r="JF26" s="2"/>
      <c r="JG26" s="2"/>
      <c r="JH26" s="2"/>
      <c r="JI26" s="2"/>
      <c r="JJ26" s="2"/>
      <c r="JK26" s="2"/>
      <c r="JL26" s="2"/>
      <c r="JM26" s="2"/>
      <c r="JN26" s="2"/>
      <c r="JO26" s="2"/>
      <c r="JP26" s="2"/>
      <c r="JQ26" s="2"/>
      <c r="JR26" s="2"/>
      <c r="JS26" s="2"/>
      <c r="JT26" s="2"/>
      <c r="JU26" s="2"/>
      <c r="JV26" s="2"/>
      <c r="JW26" s="2"/>
      <c r="JX26" s="2"/>
      <c r="JY26" s="2"/>
      <c r="JZ26" s="2"/>
      <c r="KA26" s="2"/>
      <c r="KB26" s="2"/>
      <c r="KC26" s="2"/>
      <c r="KD26" s="2"/>
      <c r="KE26" s="2"/>
      <c r="KF26" s="2"/>
      <c r="KG26" s="2"/>
      <c r="KH26" s="2"/>
      <c r="KI26" s="2"/>
      <c r="KJ26" s="2"/>
      <c r="KK26" s="2"/>
      <c r="KL26" s="2"/>
      <c r="KM26" s="2"/>
      <c r="KN26" s="2"/>
      <c r="KO26" s="2"/>
      <c r="KP26" s="2"/>
      <c r="KQ26" s="2"/>
      <c r="KR26" s="2"/>
      <c r="KS26" s="2"/>
      <c r="KT26" s="2"/>
      <c r="KU26" s="2"/>
      <c r="KV26" s="2"/>
      <c r="KW26" s="2"/>
      <c r="KX26" s="2"/>
      <c r="KY26" s="2"/>
      <c r="KZ26" s="2"/>
      <c r="LA26" s="2"/>
      <c r="LB26" s="2"/>
      <c r="LC26" s="2"/>
      <c r="LD26" s="2"/>
      <c r="LE26" s="2"/>
      <c r="LF26" s="2"/>
      <c r="LG26" s="2"/>
      <c r="LH26" s="2"/>
      <c r="LI26" s="2"/>
      <c r="LJ26" s="2"/>
      <c r="LK26" s="2"/>
      <c r="LL26" s="2"/>
      <c r="LM26" s="2"/>
      <c r="LN26" s="2"/>
      <c r="LO26" s="2"/>
      <c r="LP26" s="2"/>
      <c r="LQ26" s="2"/>
      <c r="LR26" s="2"/>
      <c r="LS26" s="2"/>
      <c r="LT26" s="2"/>
      <c r="LU26" s="2"/>
      <c r="LV26" s="2"/>
      <c r="LW26" s="2"/>
      <c r="LX26" s="2"/>
      <c r="LY26" s="2"/>
      <c r="LZ26" s="2"/>
      <c r="MA26" s="2"/>
      <c r="MB26" s="2"/>
      <c r="MC26" s="2"/>
      <c r="MD26" s="2"/>
      <c r="ME26" s="2"/>
      <c r="MF26" s="2"/>
      <c r="MG26" s="2"/>
      <c r="MH26" s="2"/>
      <c r="MI26" s="2"/>
      <c r="MJ26" s="2"/>
      <c r="MK26" s="2"/>
      <c r="ML26" s="2"/>
      <c r="MM26" s="2"/>
      <c r="MN26" s="2"/>
      <c r="MO26" s="2"/>
      <c r="MP26" s="2"/>
      <c r="MQ26" s="2"/>
      <c r="MR26" s="2"/>
      <c r="MS26" s="2"/>
      <c r="MT26" s="2"/>
      <c r="MU26" s="2"/>
      <c r="MV26" s="2"/>
      <c r="MW26" s="2"/>
      <c r="MX26" s="2"/>
      <c r="MY26" s="2"/>
      <c r="MZ26" s="2"/>
      <c r="NA26" s="2"/>
      <c r="NB26" s="2"/>
      <c r="NC26" s="2"/>
      <c r="ND26" s="2"/>
      <c r="NE26" s="2"/>
      <c r="NF26" s="2"/>
      <c r="NG26" s="2"/>
      <c r="NH26" s="2"/>
      <c r="NI26" s="2"/>
      <c r="NJ26" s="2"/>
      <c r="NK26" s="2"/>
      <c r="NL26" s="2"/>
      <c r="NM26" s="2"/>
      <c r="NN26" s="2"/>
      <c r="NO26" s="2"/>
      <c r="NP26" s="2"/>
      <c r="NQ26" s="2"/>
      <c r="NR26" s="2"/>
      <c r="NS26" s="2"/>
      <c r="NT26" s="2"/>
      <c r="NU26" s="2"/>
      <c r="NV26" s="2"/>
      <c r="NW26" s="2"/>
      <c r="NX26" s="2"/>
      <c r="NY26" s="2"/>
      <c r="NZ26" s="2"/>
      <c r="OA26" s="2"/>
      <c r="OB26" s="2"/>
      <c r="OC26" s="2"/>
      <c r="OD26" s="2"/>
      <c r="OE26" s="2"/>
      <c r="OF26" s="2"/>
      <c r="OG26" s="2"/>
      <c r="OH26" s="2"/>
      <c r="OI26" s="2"/>
      <c r="OJ26" s="2"/>
      <c r="OK26" s="2"/>
      <c r="OL26" s="2"/>
      <c r="OM26" s="2"/>
      <c r="ON26" s="2"/>
      <c r="OO26" s="2"/>
      <c r="OP26" s="2"/>
      <c r="OQ26" s="2"/>
      <c r="OR26" s="2"/>
      <c r="OS26" s="2"/>
      <c r="OT26" s="2"/>
      <c r="OU26" s="2"/>
      <c r="OV26" s="2"/>
      <c r="OW26" s="2"/>
      <c r="OX26" s="2"/>
      <c r="OY26" s="2"/>
      <c r="OZ26" s="2"/>
      <c r="PA26" s="2"/>
      <c r="PB26" s="2"/>
      <c r="PC26" s="2"/>
      <c r="PD26" s="2"/>
      <c r="PE26" s="2"/>
      <c r="PF26" s="2"/>
      <c r="PG26" s="2"/>
      <c r="PH26" s="2"/>
      <c r="PI26" s="2"/>
      <c r="PJ26" s="2"/>
      <c r="PK26" s="2"/>
      <c r="PL26" s="2"/>
      <c r="PM26" s="2"/>
      <c r="PN26" s="2"/>
      <c r="PO26" s="2"/>
      <c r="PP26" s="2"/>
      <c r="PQ26" s="2"/>
      <c r="PR26" s="2"/>
      <c r="PS26" s="2"/>
      <c r="PT26" s="2"/>
      <c r="PU26" s="2"/>
      <c r="PV26" s="2"/>
      <c r="PW26" s="2"/>
      <c r="PX26" s="2"/>
      <c r="PY26" s="2"/>
      <c r="PZ26" s="2"/>
      <c r="QA26" s="2"/>
      <c r="QB26" s="2"/>
      <c r="QC26" s="2"/>
      <c r="QD26" s="2"/>
      <c r="QE26" s="2"/>
      <c r="QF26" s="2"/>
      <c r="QG26" s="2"/>
      <c r="QH26" s="2"/>
      <c r="QI26" s="2"/>
      <c r="QJ26" s="2"/>
      <c r="QK26" s="2"/>
      <c r="QL26" s="2"/>
      <c r="QM26" s="2"/>
      <c r="QN26" s="2"/>
      <c r="QO26" s="2"/>
      <c r="QP26" s="2"/>
      <c r="QQ26" s="2"/>
      <c r="QR26" s="2"/>
      <c r="QS26" s="2"/>
      <c r="QT26" s="2"/>
      <c r="QU26" s="2"/>
      <c r="QV26" s="2"/>
      <c r="QW26" s="2"/>
      <c r="QX26" s="2"/>
      <c r="QY26" s="2"/>
      <c r="QZ26" s="2"/>
      <c r="RA26" s="2"/>
      <c r="RB26" s="2"/>
      <c r="RC26" s="2"/>
      <c r="RD26" s="2"/>
      <c r="RE26" s="2"/>
      <c r="RF26" s="2"/>
      <c r="RG26" s="2"/>
      <c r="RH26" s="2"/>
      <c r="RI26" s="2"/>
      <c r="RJ26" s="2"/>
      <c r="RK26" s="2"/>
      <c r="RL26" s="2"/>
      <c r="RM26" s="2"/>
      <c r="RN26" s="2"/>
      <c r="RO26" s="2"/>
      <c r="RP26" s="2"/>
      <c r="RQ26" s="2"/>
      <c r="RR26" s="2"/>
      <c r="RS26" s="2"/>
      <c r="RT26" s="2"/>
      <c r="RU26" s="2"/>
      <c r="RV26" s="2"/>
      <c r="RW26" s="2"/>
      <c r="RX26" s="2"/>
      <c r="RY26" s="2"/>
      <c r="RZ26" s="2"/>
      <c r="SA26" s="2"/>
      <c r="SB26" s="2"/>
      <c r="SC26" s="2"/>
      <c r="SD26" s="2"/>
      <c r="SE26" s="2"/>
      <c r="SF26" s="2"/>
      <c r="SG26" s="2"/>
      <c r="SH26" s="2"/>
      <c r="SI26" s="2"/>
      <c r="SJ26" s="2"/>
      <c r="SK26" s="2"/>
      <c r="SL26" s="2"/>
      <c r="SM26" s="2"/>
      <c r="SN26" s="2"/>
      <c r="SO26" s="2"/>
      <c r="SP26" s="2"/>
      <c r="SQ26" s="2"/>
      <c r="SR26" s="2"/>
      <c r="SS26" s="2"/>
      <c r="ST26" s="2"/>
      <c r="SU26" s="2"/>
      <c r="SV26" s="2"/>
      <c r="SW26" s="2"/>
      <c r="SX26" s="2"/>
      <c r="SY26" s="2"/>
      <c r="SZ26" s="2"/>
      <c r="TA26" s="2"/>
      <c r="TB26" s="2"/>
      <c r="TC26" s="2"/>
      <c r="TD26" s="2"/>
      <c r="TE26" s="2"/>
      <c r="TF26" s="2"/>
      <c r="TG26" s="2"/>
      <c r="TH26" s="2"/>
      <c r="TI26" s="2"/>
      <c r="TJ26" s="2"/>
      <c r="TK26" s="2"/>
      <c r="TL26" s="2"/>
      <c r="TM26" s="2"/>
      <c r="TN26" s="2"/>
      <c r="TO26" s="2"/>
      <c r="TP26" s="2"/>
      <c r="TQ26" s="2"/>
      <c r="TR26" s="2"/>
      <c r="TS26" s="2"/>
      <c r="TT26" s="2"/>
      <c r="TU26" s="2"/>
      <c r="TV26" s="2"/>
      <c r="TW26" s="2"/>
      <c r="TX26" s="2"/>
      <c r="TY26" s="2"/>
      <c r="TZ26" s="2"/>
      <c r="UA26" s="2"/>
      <c r="UB26" s="2"/>
      <c r="UC26" s="2"/>
      <c r="UD26" s="2"/>
      <c r="UE26" s="2"/>
      <c r="UF26" s="2"/>
      <c r="UG26" s="2"/>
      <c r="UH26" s="2"/>
      <c r="UI26" s="2"/>
      <c r="UJ26" s="2"/>
      <c r="UK26" s="2"/>
      <c r="UL26" s="2"/>
      <c r="UM26" s="2"/>
      <c r="UN26" s="2"/>
      <c r="UO26" s="2"/>
      <c r="UP26" s="2"/>
      <c r="UQ26" s="2"/>
      <c r="UR26" s="2"/>
      <c r="US26" s="2"/>
      <c r="UT26" s="2"/>
      <c r="UU26" s="2"/>
      <c r="UV26" s="2"/>
      <c r="UW26" s="2"/>
      <c r="UX26" s="2"/>
      <c r="UY26" s="2"/>
      <c r="UZ26" s="2"/>
      <c r="VA26" s="2"/>
      <c r="VB26" s="2"/>
      <c r="VC26" s="2"/>
      <c r="VD26" s="2"/>
      <c r="VE26" s="2"/>
      <c r="VF26" s="2"/>
      <c r="VG26" s="2"/>
      <c r="VH26" s="2"/>
      <c r="VI26" s="2"/>
      <c r="VJ26" s="2"/>
      <c r="VK26" s="2"/>
      <c r="VL26" s="2"/>
      <c r="VM26" s="2"/>
      <c r="VN26" s="2"/>
      <c r="VO26" s="2"/>
      <c r="VP26" s="2"/>
      <c r="VQ26" s="2"/>
      <c r="VR26" s="2"/>
      <c r="VS26" s="2"/>
      <c r="VT26" s="2"/>
      <c r="VU26" s="2"/>
      <c r="VV26" s="2"/>
      <c r="VW26" s="2"/>
      <c r="VX26" s="2"/>
      <c r="VY26" s="2"/>
      <c r="VZ26" s="2"/>
      <c r="WA26" s="2"/>
      <c r="WB26" s="2"/>
      <c r="WC26" s="2"/>
      <c r="WD26" s="2"/>
      <c r="WE26" s="2"/>
      <c r="WF26" s="2"/>
      <c r="WG26" s="2"/>
      <c r="WH26" s="2"/>
      <c r="WI26" s="2"/>
      <c r="WJ26" s="2"/>
      <c r="WK26" s="2"/>
      <c r="WL26" s="2"/>
      <c r="WM26" s="2"/>
      <c r="WN26" s="2"/>
      <c r="WO26" s="2"/>
      <c r="WP26" s="2"/>
      <c r="WQ26" s="2"/>
      <c r="WR26" s="2"/>
      <c r="WS26" s="2"/>
      <c r="WT26" s="2"/>
      <c r="WU26" s="2"/>
      <c r="WV26" s="2"/>
      <c r="WW26" s="2"/>
      <c r="WX26" s="2"/>
      <c r="WY26" s="2"/>
      <c r="WZ26" s="2"/>
      <c r="XA26" s="2"/>
      <c r="XB26" s="2"/>
      <c r="XC26" s="2"/>
      <c r="XD26" s="2"/>
      <c r="XE26" s="2"/>
      <c r="XF26" s="2"/>
      <c r="XG26" s="2"/>
      <c r="XH26" s="2"/>
      <c r="XI26" s="2"/>
      <c r="XJ26" s="2"/>
      <c r="XK26" s="2"/>
      <c r="XL26" s="2"/>
      <c r="XM26" s="2"/>
      <c r="XN26" s="2"/>
      <c r="XO26" s="2"/>
      <c r="XP26" s="2"/>
      <c r="XQ26" s="2"/>
      <c r="XR26" s="2"/>
      <c r="XS26" s="2"/>
      <c r="XT26" s="2"/>
      <c r="XU26" s="2"/>
      <c r="XV26" s="2"/>
      <c r="XW26" s="2"/>
      <c r="XX26" s="2"/>
      <c r="XY26" s="2"/>
      <c r="XZ26" s="2"/>
      <c r="YA26" s="2"/>
      <c r="YB26" s="2"/>
      <c r="YC26" s="2"/>
      <c r="YD26" s="2"/>
      <c r="YE26" s="2"/>
      <c r="YF26" s="2"/>
      <c r="YG26" s="2"/>
      <c r="YH26" s="2"/>
      <c r="YI26" s="2"/>
      <c r="YJ26" s="2"/>
      <c r="YK26" s="2"/>
      <c r="YL26" s="2"/>
      <c r="YM26" s="2"/>
      <c r="YN26" s="2"/>
      <c r="YO26" s="2"/>
      <c r="YP26" s="2"/>
      <c r="YQ26" s="2"/>
      <c r="YR26" s="2"/>
      <c r="YS26" s="2"/>
      <c r="YT26" s="2"/>
      <c r="YU26" s="2"/>
      <c r="YV26" s="2"/>
      <c r="YW26" s="2"/>
      <c r="YX26" s="2"/>
      <c r="YY26" s="2"/>
      <c r="YZ26" s="2"/>
      <c r="ZA26" s="2"/>
      <c r="ZB26" s="2"/>
      <c r="ZC26" s="2"/>
      <c r="ZD26" s="2"/>
      <c r="ZE26" s="2"/>
      <c r="ZF26" s="2"/>
      <c r="ZG26" s="2"/>
      <c r="ZH26" s="2"/>
      <c r="ZI26" s="2"/>
      <c r="ZJ26" s="2"/>
      <c r="ZK26" s="2"/>
      <c r="ZL26" s="2"/>
      <c r="ZM26" s="2"/>
      <c r="ZN26" s="2"/>
      <c r="ZO26" s="2"/>
      <c r="ZP26" s="2"/>
      <c r="ZQ26" s="2"/>
      <c r="ZR26" s="2"/>
      <c r="ZS26" s="2"/>
      <c r="ZT26" s="2"/>
      <c r="ZU26" s="2"/>
      <c r="ZV26" s="2"/>
      <c r="ZW26" s="2"/>
      <c r="ZX26" s="2"/>
      <c r="ZY26" s="2"/>
      <c r="ZZ26" s="2"/>
      <c r="AAA26" s="2"/>
      <c r="AAB26" s="2"/>
      <c r="AAC26" s="2"/>
      <c r="AAD26" s="2"/>
      <c r="AAE26" s="2"/>
      <c r="AAF26" s="2"/>
      <c r="AAG26" s="2"/>
      <c r="AAH26" s="2"/>
      <c r="AAI26" s="2"/>
      <c r="AAJ26" s="2"/>
      <c r="AAK26" s="2"/>
      <c r="AAL26" s="2"/>
      <c r="AAM26" s="2"/>
      <c r="AAN26" s="2"/>
      <c r="AAO26" s="2"/>
      <c r="AAP26" s="2"/>
      <c r="AAQ26" s="2"/>
      <c r="AAR26" s="2"/>
      <c r="AAS26" s="2"/>
      <c r="AAT26" s="2"/>
      <c r="AAU26" s="2"/>
      <c r="AAV26" s="2"/>
      <c r="AAW26" s="2"/>
      <c r="AAX26" s="2"/>
      <c r="AAY26" s="2"/>
      <c r="AAZ26" s="2"/>
      <c r="ABA26" s="2"/>
      <c r="ABB26" s="2"/>
      <c r="ABC26" s="2"/>
      <c r="ABD26" s="2"/>
      <c r="ABE26" s="2"/>
      <c r="ABF26" s="2"/>
      <c r="ABG26" s="2"/>
      <c r="ABH26" s="2"/>
      <c r="ABI26" s="2"/>
      <c r="ABJ26" s="2"/>
      <c r="ABK26" s="2"/>
      <c r="ABL26" s="2"/>
      <c r="ABM26" s="2"/>
      <c r="ABN26" s="2"/>
      <c r="ABO26" s="2"/>
      <c r="ABP26" s="2"/>
      <c r="ABQ26" s="2"/>
      <c r="ABR26" s="2"/>
      <c r="ABS26" s="2"/>
      <c r="ABT26" s="2"/>
      <c r="ABU26" s="2"/>
      <c r="ABV26" s="2"/>
      <c r="ABW26" s="2"/>
      <c r="ABX26" s="2"/>
      <c r="ABY26" s="2"/>
      <c r="ABZ26" s="2"/>
      <c r="ACA26" s="2"/>
      <c r="ACB26" s="2"/>
      <c r="ACC26" s="2"/>
      <c r="ACD26" s="2"/>
      <c r="ACE26" s="2"/>
      <c r="ACF26" s="2"/>
      <c r="ACG26" s="2"/>
      <c r="ACH26" s="2"/>
      <c r="ACI26" s="2"/>
      <c r="ACJ26" s="2"/>
      <c r="ACK26" s="2"/>
      <c r="ACL26" s="2"/>
      <c r="ACM26" s="2"/>
      <c r="ACN26" s="2"/>
      <c r="ACO26" s="2"/>
      <c r="ACP26" s="2"/>
      <c r="ACQ26" s="2"/>
      <c r="ACR26" s="2"/>
      <c r="ACS26" s="2"/>
      <c r="ACT26" s="2"/>
      <c r="ACU26" s="2"/>
      <c r="ACV26" s="2"/>
      <c r="ACW26" s="2"/>
      <c r="ACX26" s="2"/>
      <c r="ACY26" s="2"/>
      <c r="ACZ26" s="2"/>
      <c r="ADA26" s="2"/>
      <c r="ADB26" s="2"/>
      <c r="ADC26" s="2"/>
      <c r="ADD26" s="2"/>
      <c r="ADE26" s="2"/>
      <c r="ADF26" s="2"/>
      <c r="ADG26" s="2"/>
      <c r="ADH26" s="2"/>
      <c r="ADI26" s="2"/>
      <c r="ADJ26" s="2"/>
      <c r="ADK26" s="2"/>
      <c r="ADL26" s="2"/>
      <c r="ADM26" s="2"/>
      <c r="ADN26" s="2"/>
      <c r="ADO26" s="2"/>
      <c r="ADP26" s="2"/>
      <c r="ADQ26" s="2"/>
      <c r="ADR26" s="2"/>
      <c r="ADS26" s="2"/>
      <c r="ADT26" s="2"/>
      <c r="ADU26" s="2"/>
      <c r="ADV26" s="2"/>
      <c r="ADW26" s="2"/>
      <c r="ADX26" s="2"/>
      <c r="ADY26" s="2"/>
      <c r="ADZ26" s="2"/>
      <c r="AEA26" s="2"/>
      <c r="AEB26" s="2"/>
      <c r="AEC26" s="2"/>
      <c r="AED26" s="2"/>
      <c r="AEE26" s="2"/>
      <c r="AEF26" s="2"/>
      <c r="AEG26" s="2"/>
      <c r="AEH26" s="2"/>
      <c r="AEI26" s="2"/>
      <c r="AEJ26" s="2"/>
      <c r="AEK26" s="2"/>
      <c r="AEL26" s="2"/>
      <c r="AEM26" s="2"/>
      <c r="AEN26" s="2"/>
      <c r="AEO26" s="2"/>
      <c r="AEP26" s="2"/>
      <c r="AEQ26" s="2"/>
      <c r="AER26" s="2"/>
      <c r="AES26" s="2"/>
      <c r="AET26" s="2"/>
      <c r="AEU26" s="2"/>
      <c r="AEV26" s="2"/>
      <c r="AEW26" s="2"/>
      <c r="AEX26" s="2"/>
      <c r="AEY26" s="2"/>
      <c r="AEZ26" s="2"/>
      <c r="AFA26" s="2"/>
      <c r="AFB26" s="2"/>
      <c r="AFC26" s="2"/>
      <c r="AFD26" s="2"/>
      <c r="AFE26" s="2"/>
      <c r="AFF26" s="2"/>
      <c r="AFG26" s="2"/>
      <c r="AFH26" s="2"/>
      <c r="AFI26" s="2"/>
      <c r="AFJ26" s="2"/>
      <c r="AFK26" s="2"/>
      <c r="AFL26" s="2"/>
      <c r="AFM26" s="2"/>
      <c r="AFN26" s="2"/>
      <c r="AFO26" s="2"/>
      <c r="AFP26" s="2"/>
      <c r="AFQ26" s="2"/>
      <c r="AFR26" s="2"/>
      <c r="AFS26" s="2"/>
      <c r="AFT26" s="2"/>
      <c r="AFU26" s="2"/>
      <c r="AFV26" s="2"/>
      <c r="AFW26" s="2"/>
      <c r="AFX26" s="2"/>
      <c r="AFY26" s="2"/>
      <c r="AFZ26" s="2"/>
      <c r="AGA26" s="2"/>
      <c r="AGB26" s="2"/>
      <c r="AGC26" s="2"/>
      <c r="AGD26" s="2"/>
      <c r="AGE26" s="2"/>
      <c r="AGF26" s="2"/>
      <c r="AGG26" s="2"/>
      <c r="AGH26" s="2"/>
      <c r="AGI26" s="2"/>
      <c r="AGJ26" s="2"/>
      <c r="AGK26" s="2"/>
      <c r="AGL26" s="2"/>
      <c r="AGM26" s="2"/>
      <c r="AGN26" s="2"/>
      <c r="AGO26" s="2"/>
      <c r="AGP26" s="2"/>
      <c r="AGQ26" s="2"/>
      <c r="AGR26" s="2"/>
      <c r="AGS26" s="2"/>
      <c r="AGT26" s="2"/>
      <c r="AGU26" s="2"/>
      <c r="AGV26" s="2"/>
      <c r="AGW26" s="2"/>
      <c r="AGX26" s="2"/>
      <c r="AGY26" s="2"/>
      <c r="AGZ26" s="2"/>
      <c r="AHA26" s="2"/>
      <c r="AHB26" s="2"/>
      <c r="AHC26" s="2"/>
      <c r="AHD26" s="2"/>
      <c r="AHE26" s="2"/>
      <c r="AHF26" s="2"/>
      <c r="AHG26" s="2"/>
      <c r="AHH26" s="2"/>
      <c r="AHI26" s="2"/>
      <c r="AHJ26" s="2"/>
      <c r="AHK26" s="2"/>
      <c r="AHL26" s="2"/>
      <c r="AHM26" s="2"/>
      <c r="AHN26" s="2"/>
      <c r="AHO26" s="2"/>
      <c r="AHP26" s="2"/>
      <c r="AHQ26" s="2"/>
      <c r="AHR26" s="2"/>
      <c r="AHS26" s="2"/>
      <c r="AHT26" s="2"/>
      <c r="AHU26" s="2"/>
      <c r="AHV26" s="2"/>
      <c r="AHW26" s="2"/>
      <c r="AHX26" s="2"/>
      <c r="AHY26" s="2"/>
      <c r="AHZ26" s="2"/>
      <c r="AIA26" s="2"/>
      <c r="AIB26" s="2"/>
      <c r="AIC26" s="2"/>
      <c r="AID26" s="2"/>
      <c r="AIE26" s="2"/>
      <c r="AIF26" s="2"/>
      <c r="AIG26" s="2"/>
      <c r="AIH26" s="2"/>
      <c r="AII26" s="2"/>
      <c r="AIJ26" s="2"/>
      <c r="AIK26" s="2"/>
      <c r="AIL26" s="2"/>
      <c r="AIM26" s="2"/>
      <c r="AIN26" s="2"/>
      <c r="AIO26" s="2"/>
      <c r="AIP26" s="2"/>
      <c r="AIQ26" s="2"/>
      <c r="AIR26" s="2"/>
      <c r="AIS26" s="2"/>
      <c r="AIT26" s="2"/>
      <c r="AIU26" s="2"/>
      <c r="AIV26" s="2"/>
      <c r="AIW26" s="2"/>
      <c r="AIX26" s="2"/>
      <c r="AIY26" s="2"/>
      <c r="AIZ26" s="2"/>
      <c r="AJA26" s="2"/>
      <c r="AJB26" s="2"/>
      <c r="AJC26" s="2"/>
      <c r="AJD26" s="2"/>
      <c r="AJE26" s="2"/>
      <c r="AJF26" s="2"/>
      <c r="AJG26" s="2"/>
      <c r="AJH26" s="2"/>
      <c r="AJI26" s="2"/>
      <c r="AJJ26" s="2"/>
      <c r="AJK26" s="2"/>
      <c r="AJL26" s="2"/>
      <c r="AJM26" s="2"/>
      <c r="AJN26" s="2"/>
      <c r="AJO26" s="2"/>
      <c r="AJP26" s="2"/>
      <c r="AJQ26" s="2"/>
      <c r="AJR26" s="2"/>
      <c r="AJS26" s="2"/>
      <c r="AJT26" s="2"/>
      <c r="AJU26" s="2"/>
      <c r="AJV26" s="2"/>
      <c r="AJW26" s="2"/>
      <c r="AJX26" s="2"/>
      <c r="AJY26" s="2"/>
      <c r="AJZ26" s="2"/>
      <c r="AKA26" s="2"/>
      <c r="AKB26" s="2"/>
      <c r="AKC26" s="2"/>
      <c r="AKD26" s="2"/>
      <c r="AKE26" s="2"/>
      <c r="AKF26" s="2"/>
      <c r="AKG26" s="2"/>
      <c r="AKH26" s="2"/>
      <c r="AKI26" s="2"/>
      <c r="AKJ26" s="2"/>
      <c r="AKK26" s="2"/>
      <c r="AKL26" s="2"/>
      <c r="AKM26" s="2"/>
      <c r="AKN26" s="2"/>
      <c r="AKO26" s="2"/>
      <c r="AKP26" s="2"/>
      <c r="AKQ26" s="2"/>
      <c r="AKR26" s="2"/>
      <c r="AKS26" s="2"/>
      <c r="AKT26" s="2"/>
      <c r="AKU26" s="2"/>
      <c r="AKV26" s="2"/>
      <c r="AKW26" s="2"/>
      <c r="AKX26" s="2"/>
      <c r="AKY26" s="2"/>
      <c r="AKZ26" s="2"/>
      <c r="ALA26" s="2"/>
      <c r="ALB26" s="2"/>
      <c r="ALC26" s="2"/>
      <c r="ALD26" s="2"/>
      <c r="ALE26" s="2"/>
      <c r="ALF26" s="2"/>
      <c r="ALG26" s="2"/>
      <c r="ALH26" s="2"/>
      <c r="ALI26" s="2"/>
      <c r="ALJ26" s="2"/>
      <c r="ALK26" s="2"/>
      <c r="ALL26" s="2"/>
      <c r="ALM26" s="2"/>
      <c r="ALN26" s="2"/>
      <c r="ALO26" s="2"/>
      <c r="ALP26" s="2"/>
      <c r="ALQ26" s="2"/>
      <c r="ALR26" s="2"/>
      <c r="ALS26" s="2"/>
      <c r="ALT26" s="2"/>
      <c r="ALU26" s="2"/>
      <c r="ALV26" s="2"/>
      <c r="ALW26" s="2"/>
      <c r="ALX26" s="2"/>
      <c r="ALY26" s="2"/>
      <c r="ALZ26" s="2"/>
      <c r="AMA26" s="2"/>
      <c r="AMB26" s="2"/>
      <c r="AMC26" s="2"/>
    </row>
    <row r="27" spans="1:1017" s="12" customFormat="1" ht="76.5" hidden="1" outlineLevel="1" x14ac:dyDescent="0.2">
      <c r="A27" s="6" t="s">
        <v>47</v>
      </c>
      <c r="B27" s="40" t="s">
        <v>48</v>
      </c>
      <c r="C27" s="7" t="s">
        <v>29</v>
      </c>
      <c r="D27" s="52">
        <f t="shared" si="0"/>
        <v>36.54</v>
      </c>
      <c r="E27" s="47">
        <v>0</v>
      </c>
      <c r="F27" s="47">
        <f t="shared" si="1"/>
        <v>36.54</v>
      </c>
      <c r="G27" s="47">
        <f t="shared" si="4"/>
        <v>36.54</v>
      </c>
      <c r="H27" s="47">
        <f t="shared" si="4"/>
        <v>0</v>
      </c>
      <c r="I27" s="48">
        <v>0</v>
      </c>
      <c r="J27" s="47">
        <v>0</v>
      </c>
      <c r="K27" s="48">
        <v>0</v>
      </c>
      <c r="L27" s="47">
        <v>0</v>
      </c>
      <c r="M27" s="48">
        <v>0</v>
      </c>
      <c r="N27" s="47">
        <v>0</v>
      </c>
      <c r="O27" s="78">
        <v>36.54</v>
      </c>
      <c r="P27" s="47">
        <v>0</v>
      </c>
      <c r="Q27" s="47">
        <f t="shared" si="3"/>
        <v>36.54</v>
      </c>
      <c r="R27" s="47">
        <f t="shared" si="6"/>
        <v>0</v>
      </c>
      <c r="S27" s="49" t="s">
        <v>30</v>
      </c>
      <c r="T27" s="47" t="s">
        <v>81</v>
      </c>
      <c r="U27" s="35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 s="1"/>
    </row>
    <row r="28" spans="1:1017" s="9" customFormat="1" ht="76.5" collapsed="1" x14ac:dyDescent="0.2">
      <c r="A28" s="6" t="s">
        <v>49</v>
      </c>
      <c r="B28" s="40" t="s">
        <v>50</v>
      </c>
      <c r="C28" s="7" t="s">
        <v>29</v>
      </c>
      <c r="D28" s="52">
        <f t="shared" si="0"/>
        <v>89.46</v>
      </c>
      <c r="E28" s="47">
        <v>0</v>
      </c>
      <c r="F28" s="47">
        <f t="shared" si="1"/>
        <v>89.46</v>
      </c>
      <c r="G28" s="47">
        <f t="shared" si="4"/>
        <v>89.46</v>
      </c>
      <c r="H28" s="47">
        <f t="shared" si="4"/>
        <v>0</v>
      </c>
      <c r="I28" s="47">
        <v>0</v>
      </c>
      <c r="J28" s="47">
        <v>0</v>
      </c>
      <c r="K28" s="47">
        <v>0</v>
      </c>
      <c r="L28" s="47">
        <v>0</v>
      </c>
      <c r="M28" s="47">
        <v>0</v>
      </c>
      <c r="N28" s="47">
        <v>0</v>
      </c>
      <c r="O28" s="78">
        <v>89.46</v>
      </c>
      <c r="P28" s="47">
        <v>0</v>
      </c>
      <c r="Q28" s="47">
        <f t="shared" si="3"/>
        <v>89.46</v>
      </c>
      <c r="R28" s="47">
        <f t="shared" si="6"/>
        <v>0</v>
      </c>
      <c r="S28" s="49" t="s">
        <v>30</v>
      </c>
      <c r="T28" s="47" t="s">
        <v>81</v>
      </c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 s="1"/>
    </row>
    <row r="29" spans="1:1017" s="9" customFormat="1" ht="76.5" x14ac:dyDescent="0.2">
      <c r="A29" s="6" t="s">
        <v>51</v>
      </c>
      <c r="B29" s="40" t="s">
        <v>52</v>
      </c>
      <c r="C29" s="7" t="s">
        <v>29</v>
      </c>
      <c r="D29" s="52">
        <f t="shared" si="0"/>
        <v>0</v>
      </c>
      <c r="E29" s="47">
        <v>0</v>
      </c>
      <c r="F29" s="47">
        <f t="shared" si="1"/>
        <v>0</v>
      </c>
      <c r="G29" s="47">
        <f t="shared" si="4"/>
        <v>0</v>
      </c>
      <c r="H29" s="47">
        <f t="shared" si="4"/>
        <v>0</v>
      </c>
      <c r="I29" s="47">
        <v>0</v>
      </c>
      <c r="J29" s="47">
        <v>0</v>
      </c>
      <c r="K29" s="47">
        <v>0</v>
      </c>
      <c r="L29" s="47">
        <v>0</v>
      </c>
      <c r="M29" s="47">
        <v>0</v>
      </c>
      <c r="N29" s="47">
        <v>0</v>
      </c>
      <c r="O29" s="49">
        <v>0</v>
      </c>
      <c r="P29" s="47">
        <v>0</v>
      </c>
      <c r="Q29" s="47">
        <f t="shared" si="3"/>
        <v>0</v>
      </c>
      <c r="R29" s="47">
        <f t="shared" si="6"/>
        <v>0</v>
      </c>
      <c r="S29" s="49" t="s">
        <v>30</v>
      </c>
      <c r="T29" s="47" t="s">
        <v>81</v>
      </c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 s="1"/>
    </row>
    <row r="30" spans="1:1017" s="9" customFormat="1" ht="51" x14ac:dyDescent="0.2">
      <c r="A30" s="6" t="s">
        <v>242</v>
      </c>
      <c r="B30" s="102" t="s">
        <v>243</v>
      </c>
      <c r="C30" s="103" t="s">
        <v>29</v>
      </c>
      <c r="D30" s="52">
        <f t="shared" si="0"/>
        <v>6.1390588099999999</v>
      </c>
      <c r="E30" s="47">
        <v>0</v>
      </c>
      <c r="F30" s="47">
        <f t="shared" si="1"/>
        <v>0.87467547800000034</v>
      </c>
      <c r="G30" s="47">
        <f t="shared" si="4"/>
        <v>6.1390588099999999</v>
      </c>
      <c r="H30" s="47">
        <f t="shared" si="4"/>
        <v>5.2643833319999995</v>
      </c>
      <c r="I30" s="47">
        <f>SUM(I31,I34)</f>
        <v>0</v>
      </c>
      <c r="J30" s="47">
        <f>SUM(J31,J34)</f>
        <v>4.1648653600000003</v>
      </c>
      <c r="K30" s="47">
        <f t="shared" ref="K30" si="13">SUM(K31,K34)</f>
        <v>0</v>
      </c>
      <c r="L30" s="47">
        <f t="shared" ref="L30" si="14">SUM(L31,L34)</f>
        <v>2.8000000000000001E-2</v>
      </c>
      <c r="M30" s="47">
        <f t="shared" ref="M30" si="15">SUM(M31,M34)</f>
        <v>0</v>
      </c>
      <c r="N30" s="47">
        <f t="shared" ref="N30" si="16">SUM(N31,N34)</f>
        <v>0</v>
      </c>
      <c r="O30" s="49">
        <f t="shared" ref="O30" si="17">SUM(O31,O34)</f>
        <v>6.1390588099999999</v>
      </c>
      <c r="P30" s="47">
        <f>SUM(P31,P34)</f>
        <v>1.0715179720000001</v>
      </c>
      <c r="Q30" s="47">
        <f>G30-H30</f>
        <v>0.87467547800000034</v>
      </c>
      <c r="R30" s="47">
        <f>G30-F30</f>
        <v>5.2643833319999995</v>
      </c>
      <c r="S30" s="49" t="s">
        <v>30</v>
      </c>
      <c r="T30" s="47" t="s">
        <v>30</v>
      </c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 s="1"/>
    </row>
    <row r="31" spans="1:1017" s="9" customFormat="1" ht="51" x14ac:dyDescent="0.2">
      <c r="A31" s="105" t="s">
        <v>244</v>
      </c>
      <c r="B31" s="106" t="s">
        <v>245</v>
      </c>
      <c r="C31" s="107" t="s">
        <v>29</v>
      </c>
      <c r="D31" s="108">
        <f t="shared" ref="D31" si="18">SUM(G31)</f>
        <v>0.72855004000000001</v>
      </c>
      <c r="E31" s="109">
        <v>0</v>
      </c>
      <c r="F31" s="109">
        <f t="shared" ref="F31" si="19">Q31</f>
        <v>3.3465819999999979E-2</v>
      </c>
      <c r="G31" s="109">
        <f t="shared" ref="G31" si="20">SUM(I31,K31,M31,O31)</f>
        <v>0.72855004000000001</v>
      </c>
      <c r="H31" s="109">
        <f t="shared" ref="H31" si="21">SUM(J31,L31,N31,P31)</f>
        <v>0.69508422000000003</v>
      </c>
      <c r="I31" s="109">
        <f t="shared" ref="I31:P32" si="22">SUM(I32:I32)</f>
        <v>0</v>
      </c>
      <c r="J31" s="109">
        <f t="shared" si="22"/>
        <v>0</v>
      </c>
      <c r="K31" s="109">
        <f t="shared" si="22"/>
        <v>0</v>
      </c>
      <c r="L31" s="109">
        <f t="shared" si="22"/>
        <v>2.8000000000000001E-2</v>
      </c>
      <c r="M31" s="109">
        <f t="shared" si="22"/>
        <v>0</v>
      </c>
      <c r="N31" s="109">
        <f t="shared" si="22"/>
        <v>0</v>
      </c>
      <c r="O31" s="110">
        <f t="shared" si="22"/>
        <v>0.72855004000000001</v>
      </c>
      <c r="P31" s="109">
        <f t="shared" si="22"/>
        <v>0.66708422000000001</v>
      </c>
      <c r="Q31" s="109">
        <f t="shared" ref="Q31" si="23">G31-H31</f>
        <v>3.3465819999999979E-2</v>
      </c>
      <c r="R31" s="109">
        <f t="shared" ref="R31" si="24">G31-F31</f>
        <v>0.69508422000000003</v>
      </c>
      <c r="S31" s="110" t="s">
        <v>30</v>
      </c>
      <c r="T31" s="109" t="s">
        <v>30</v>
      </c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 s="1"/>
    </row>
    <row r="32" spans="1:1017" s="9" customFormat="1" x14ac:dyDescent="0.2">
      <c r="A32" s="105" t="s">
        <v>246</v>
      </c>
      <c r="B32" s="106" t="s">
        <v>84</v>
      </c>
      <c r="C32" s="107" t="s">
        <v>29</v>
      </c>
      <c r="D32" s="108">
        <f t="shared" ref="D32:D34" si="25">SUM(G32)</f>
        <v>0.72855004000000001</v>
      </c>
      <c r="E32" s="109">
        <v>0</v>
      </c>
      <c r="F32" s="109">
        <f t="shared" ref="F32:F34" si="26">Q32</f>
        <v>3.3465819999999979E-2</v>
      </c>
      <c r="G32" s="109">
        <f t="shared" ref="G32:G34" si="27">SUM(I32,K32,M32,O32)</f>
        <v>0.72855004000000001</v>
      </c>
      <c r="H32" s="109">
        <f t="shared" ref="H32:H34" si="28">SUM(J32,L32,N32,P32)</f>
        <v>0.69508422000000003</v>
      </c>
      <c r="I32" s="109">
        <f t="shared" si="22"/>
        <v>0</v>
      </c>
      <c r="J32" s="109">
        <f t="shared" si="22"/>
        <v>0</v>
      </c>
      <c r="K32" s="109">
        <f t="shared" si="22"/>
        <v>0</v>
      </c>
      <c r="L32" s="109">
        <f t="shared" si="22"/>
        <v>2.8000000000000001E-2</v>
      </c>
      <c r="M32" s="109">
        <f t="shared" si="22"/>
        <v>0</v>
      </c>
      <c r="N32" s="109">
        <f t="shared" si="22"/>
        <v>0</v>
      </c>
      <c r="O32" s="110">
        <f t="shared" si="22"/>
        <v>0.72855004000000001</v>
      </c>
      <c r="P32" s="109">
        <f t="shared" si="22"/>
        <v>0.66708422000000001</v>
      </c>
      <c r="Q32" s="109">
        <f t="shared" ref="Q32:Q33" si="29">G32-H32</f>
        <v>3.3465819999999979E-2</v>
      </c>
      <c r="R32" s="109">
        <f t="shared" ref="R32:R33" si="30">G32-F32</f>
        <v>0.69508422000000003</v>
      </c>
      <c r="S32" s="110" t="s">
        <v>30</v>
      </c>
      <c r="T32" s="109" t="s">
        <v>30</v>
      </c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 s="1"/>
    </row>
    <row r="33" spans="1:1017" s="9" customFormat="1" ht="25.5" x14ac:dyDescent="0.2">
      <c r="A33" s="6" t="s">
        <v>246</v>
      </c>
      <c r="B33" s="102" t="s">
        <v>204</v>
      </c>
      <c r="C33" s="103" t="s">
        <v>247</v>
      </c>
      <c r="D33" s="104">
        <f t="shared" si="25"/>
        <v>0.72855004000000001</v>
      </c>
      <c r="E33" s="47">
        <v>0</v>
      </c>
      <c r="F33" s="47">
        <f t="shared" si="26"/>
        <v>3.3465819999999979E-2</v>
      </c>
      <c r="G33" s="47">
        <f t="shared" si="27"/>
        <v>0.72855004000000001</v>
      </c>
      <c r="H33" s="47">
        <f t="shared" si="28"/>
        <v>0.69508422000000003</v>
      </c>
      <c r="I33" s="47">
        <v>0</v>
      </c>
      <c r="J33" s="47">
        <v>0</v>
      </c>
      <c r="K33" s="47">
        <v>0</v>
      </c>
      <c r="L33" s="47">
        <v>2.8000000000000001E-2</v>
      </c>
      <c r="M33" s="47">
        <v>0</v>
      </c>
      <c r="N33" s="47">
        <v>0</v>
      </c>
      <c r="O33" s="49">
        <v>0.72855004000000001</v>
      </c>
      <c r="P33" s="47">
        <v>0.66708422000000001</v>
      </c>
      <c r="Q33" s="47">
        <f t="shared" si="29"/>
        <v>3.3465819999999979E-2</v>
      </c>
      <c r="R33" s="47">
        <f t="shared" si="30"/>
        <v>0.69508422000000003</v>
      </c>
      <c r="S33" s="49" t="s">
        <v>30</v>
      </c>
      <c r="T33" s="47" t="s">
        <v>30</v>
      </c>
      <c r="U33" s="112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 s="1"/>
    </row>
    <row r="34" spans="1:1017" s="9" customFormat="1" ht="51" x14ac:dyDescent="0.2">
      <c r="A34" s="105" t="s">
        <v>248</v>
      </c>
      <c r="B34" s="106" t="s">
        <v>249</v>
      </c>
      <c r="C34" s="107" t="s">
        <v>29</v>
      </c>
      <c r="D34" s="108">
        <f t="shared" si="25"/>
        <v>5.4105087699999999</v>
      </c>
      <c r="E34" s="109">
        <v>0</v>
      </c>
      <c r="F34" s="109">
        <f t="shared" si="26"/>
        <v>0.84120965799999947</v>
      </c>
      <c r="G34" s="109">
        <f t="shared" si="27"/>
        <v>5.4105087699999999</v>
      </c>
      <c r="H34" s="109">
        <f t="shared" si="28"/>
        <v>4.5692991120000004</v>
      </c>
      <c r="I34" s="109">
        <f>SUM(I35,I38)</f>
        <v>0</v>
      </c>
      <c r="J34" s="109">
        <f>SUM(J35,J38)</f>
        <v>4.1648653600000003</v>
      </c>
      <c r="K34" s="109">
        <f t="shared" ref="K34:O34" si="31">SUM(K35,K38)</f>
        <v>0</v>
      </c>
      <c r="L34" s="109">
        <f t="shared" si="31"/>
        <v>0</v>
      </c>
      <c r="M34" s="109">
        <f t="shared" si="31"/>
        <v>0</v>
      </c>
      <c r="N34" s="109">
        <f t="shared" si="31"/>
        <v>0</v>
      </c>
      <c r="O34" s="109">
        <f t="shared" si="31"/>
        <v>5.4105087699999999</v>
      </c>
      <c r="P34" s="109">
        <f>SUM(P35,P38)</f>
        <v>0.40443375199999998</v>
      </c>
      <c r="Q34" s="109">
        <f>G34-H34</f>
        <v>0.84120965799999947</v>
      </c>
      <c r="R34" s="109">
        <f>G34-F34</f>
        <v>4.5692991120000004</v>
      </c>
      <c r="S34" s="110" t="s">
        <v>30</v>
      </c>
      <c r="T34" s="109" t="s">
        <v>30</v>
      </c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 s="1"/>
    </row>
    <row r="35" spans="1:1017" s="9" customFormat="1" x14ac:dyDescent="0.2">
      <c r="A35" s="105" t="s">
        <v>250</v>
      </c>
      <c r="B35" s="106" t="s">
        <v>84</v>
      </c>
      <c r="C35" s="107" t="s">
        <v>29</v>
      </c>
      <c r="D35" s="108">
        <f t="shared" ref="D35:D37" si="32">SUM(G35)</f>
        <v>3.7310360999999999</v>
      </c>
      <c r="E35" s="109">
        <v>0</v>
      </c>
      <c r="F35" s="109">
        <f t="shared" ref="F35:F37" si="33">Q35</f>
        <v>0.13675189199999993</v>
      </c>
      <c r="G35" s="109">
        <f t="shared" ref="G35:G37" si="34">SUM(I35,K35,M35,O35)</f>
        <v>3.7310360999999999</v>
      </c>
      <c r="H35" s="109">
        <f t="shared" ref="H35:H37" si="35">SUM(J35,L35,N35,P35)</f>
        <v>3.5942842079999999</v>
      </c>
      <c r="I35" s="109">
        <f t="shared" ref="I35:P35" si="36">SUM(I36:I37)</f>
        <v>0</v>
      </c>
      <c r="J35" s="109">
        <f t="shared" si="36"/>
        <v>3.20013814</v>
      </c>
      <c r="K35" s="109">
        <f t="shared" si="36"/>
        <v>0</v>
      </c>
      <c r="L35" s="109">
        <f t="shared" si="36"/>
        <v>0</v>
      </c>
      <c r="M35" s="109">
        <f t="shared" si="36"/>
        <v>0</v>
      </c>
      <c r="N35" s="109">
        <f t="shared" si="36"/>
        <v>0</v>
      </c>
      <c r="O35" s="110">
        <f t="shared" si="36"/>
        <v>3.7310360999999999</v>
      </c>
      <c r="P35" s="109">
        <f t="shared" si="36"/>
        <v>0.39414606799999996</v>
      </c>
      <c r="Q35" s="109">
        <f t="shared" ref="Q35:Q37" si="37">G35-H35</f>
        <v>0.13675189199999993</v>
      </c>
      <c r="R35" s="109">
        <f t="shared" ref="R35:R37" si="38">G35-F35</f>
        <v>3.5942842079999999</v>
      </c>
      <c r="S35" s="110" t="s">
        <v>30</v>
      </c>
      <c r="T35" s="109" t="s">
        <v>30</v>
      </c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 s="1"/>
    </row>
    <row r="36" spans="1:1017" s="9" customFormat="1" ht="25.5" x14ac:dyDescent="0.2">
      <c r="A36" s="6" t="s">
        <v>250</v>
      </c>
      <c r="B36" s="102" t="s">
        <v>114</v>
      </c>
      <c r="C36" s="103" t="s">
        <v>251</v>
      </c>
      <c r="D36" s="104">
        <f t="shared" si="32"/>
        <v>0.51849586000000003</v>
      </c>
      <c r="E36" s="47">
        <v>0</v>
      </c>
      <c r="F36" s="47">
        <f t="shared" si="33"/>
        <v>0.13574624800000001</v>
      </c>
      <c r="G36" s="47">
        <f t="shared" si="34"/>
        <v>0.51849586000000003</v>
      </c>
      <c r="H36" s="47">
        <f t="shared" si="35"/>
        <v>0.38274961200000002</v>
      </c>
      <c r="I36" s="47">
        <v>0</v>
      </c>
      <c r="J36" s="47">
        <v>0</v>
      </c>
      <c r="K36" s="47">
        <v>0</v>
      </c>
      <c r="L36" s="47">
        <v>0</v>
      </c>
      <c r="M36" s="47">
        <v>0</v>
      </c>
      <c r="N36" s="47">
        <v>0</v>
      </c>
      <c r="O36" s="49">
        <v>0.51849586000000003</v>
      </c>
      <c r="P36" s="47">
        <v>0.38274961200000002</v>
      </c>
      <c r="Q36" s="47">
        <f t="shared" si="37"/>
        <v>0.13574624800000001</v>
      </c>
      <c r="R36" s="47">
        <f t="shared" si="38"/>
        <v>0.38274961200000002</v>
      </c>
      <c r="S36" s="49" t="s">
        <v>30</v>
      </c>
      <c r="T36" s="47" t="s">
        <v>30</v>
      </c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 s="1"/>
    </row>
    <row r="37" spans="1:1017" s="9" customFormat="1" ht="25.5" x14ac:dyDescent="0.2">
      <c r="A37" s="6" t="s">
        <v>250</v>
      </c>
      <c r="B37" s="102" t="s">
        <v>116</v>
      </c>
      <c r="C37" s="103" t="s">
        <v>252</v>
      </c>
      <c r="D37" s="104">
        <f t="shared" si="32"/>
        <v>3.21254024</v>
      </c>
      <c r="E37" s="47">
        <v>0</v>
      </c>
      <c r="F37" s="47">
        <f t="shared" si="33"/>
        <v>1.0056440000001388E-3</v>
      </c>
      <c r="G37" s="47">
        <f t="shared" si="34"/>
        <v>3.21254024</v>
      </c>
      <c r="H37" s="47">
        <f t="shared" si="35"/>
        <v>3.2115345959999999</v>
      </c>
      <c r="I37" s="47">
        <v>0</v>
      </c>
      <c r="J37" s="47">
        <v>3.20013814</v>
      </c>
      <c r="K37" s="47">
        <v>0</v>
      </c>
      <c r="L37" s="47">
        <v>0</v>
      </c>
      <c r="M37" s="47">
        <v>0</v>
      </c>
      <c r="N37" s="47">
        <v>0</v>
      </c>
      <c r="O37" s="49">
        <v>3.21254024</v>
      </c>
      <c r="P37" s="47">
        <v>1.1396455999999944E-2</v>
      </c>
      <c r="Q37" s="47">
        <f t="shared" si="37"/>
        <v>1.0056440000001388E-3</v>
      </c>
      <c r="R37" s="47">
        <f t="shared" si="38"/>
        <v>3.2115345959999999</v>
      </c>
      <c r="S37" s="49" t="s">
        <v>30</v>
      </c>
      <c r="T37" s="47" t="s">
        <v>30</v>
      </c>
      <c r="U37" s="112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 s="1"/>
    </row>
    <row r="38" spans="1:1017" s="9" customFormat="1" x14ac:dyDescent="0.2">
      <c r="A38" s="105" t="s">
        <v>253</v>
      </c>
      <c r="B38" s="106" t="s">
        <v>85</v>
      </c>
      <c r="C38" s="107" t="s">
        <v>29</v>
      </c>
      <c r="D38" s="108">
        <f t="shared" ref="D38" si="39">SUM(G38)</f>
        <v>1.67947267</v>
      </c>
      <c r="E38" s="109">
        <v>0</v>
      </c>
      <c r="F38" s="109">
        <f t="shared" ref="F38:F39" si="40">Q38</f>
        <v>0.70445776599999999</v>
      </c>
      <c r="G38" s="109">
        <f t="shared" ref="G38:G39" si="41">SUM(I38,K38,M38,O38)</f>
        <v>1.67947267</v>
      </c>
      <c r="H38" s="109">
        <f t="shared" ref="H38:H39" si="42">SUM(J38,L38,N38,P38)</f>
        <v>0.97501490400000002</v>
      </c>
      <c r="I38" s="109">
        <f t="shared" ref="I38:P38" si="43">SUM(I39:I39)</f>
        <v>0</v>
      </c>
      <c r="J38" s="109">
        <f t="shared" si="43"/>
        <v>0.96472722</v>
      </c>
      <c r="K38" s="109">
        <f t="shared" si="43"/>
        <v>0</v>
      </c>
      <c r="L38" s="109">
        <f t="shared" si="43"/>
        <v>0</v>
      </c>
      <c r="M38" s="109">
        <f t="shared" si="43"/>
        <v>0</v>
      </c>
      <c r="N38" s="109">
        <f t="shared" si="43"/>
        <v>0</v>
      </c>
      <c r="O38" s="110">
        <f t="shared" si="43"/>
        <v>1.67947267</v>
      </c>
      <c r="P38" s="109">
        <f t="shared" si="43"/>
        <v>1.0287684000000019E-2</v>
      </c>
      <c r="Q38" s="109">
        <f t="shared" ref="Q38" si="44">G38-H38</f>
        <v>0.70445776599999999</v>
      </c>
      <c r="R38" s="109">
        <f t="shared" ref="R38:R39" si="45">G38-F38</f>
        <v>0.97501490400000002</v>
      </c>
      <c r="S38" s="110" t="s">
        <v>30</v>
      </c>
      <c r="T38" s="109" t="s">
        <v>30</v>
      </c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 s="1"/>
    </row>
    <row r="39" spans="1:1017" s="9" customFormat="1" ht="25.5" x14ac:dyDescent="0.2">
      <c r="A39" s="6" t="s">
        <v>253</v>
      </c>
      <c r="B39" s="102" t="s">
        <v>122</v>
      </c>
      <c r="C39" s="103" t="s">
        <v>254</v>
      </c>
      <c r="D39" s="104">
        <f t="shared" ref="D39" si="46">SUM(G39)</f>
        <v>1.67947267</v>
      </c>
      <c r="E39" s="47">
        <v>0</v>
      </c>
      <c r="F39" s="47">
        <f t="shared" si="40"/>
        <v>1.67947267</v>
      </c>
      <c r="G39" s="47">
        <f t="shared" si="41"/>
        <v>1.67947267</v>
      </c>
      <c r="H39" s="47">
        <f t="shared" si="42"/>
        <v>0.97501490400000002</v>
      </c>
      <c r="I39" s="47">
        <v>0</v>
      </c>
      <c r="J39" s="47">
        <v>0.96472722</v>
      </c>
      <c r="K39" s="47">
        <v>0</v>
      </c>
      <c r="L39" s="47">
        <v>0</v>
      </c>
      <c r="M39" s="47">
        <v>0</v>
      </c>
      <c r="N39" s="47">
        <v>0</v>
      </c>
      <c r="O39" s="49">
        <v>1.67947267</v>
      </c>
      <c r="P39" s="47">
        <v>1.0287684000000019E-2</v>
      </c>
      <c r="Q39" s="47">
        <v>1.67947267</v>
      </c>
      <c r="R39" s="47">
        <f t="shared" si="45"/>
        <v>0</v>
      </c>
      <c r="S39" s="49" t="s">
        <v>30</v>
      </c>
      <c r="T39" s="47" t="s">
        <v>30</v>
      </c>
      <c r="U39" s="112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 s="1"/>
    </row>
    <row r="40" spans="1:1017" ht="25.5" x14ac:dyDescent="0.25">
      <c r="A40" s="29" t="s">
        <v>53</v>
      </c>
      <c r="B40" s="33" t="s">
        <v>54</v>
      </c>
      <c r="C40" s="34" t="s">
        <v>29</v>
      </c>
      <c r="D40" s="53">
        <f t="shared" si="0"/>
        <v>224.23160314999998</v>
      </c>
      <c r="E40" s="43">
        <v>0</v>
      </c>
      <c r="F40" s="43">
        <f t="shared" si="1"/>
        <v>53.779011343999997</v>
      </c>
      <c r="G40" s="43">
        <f t="shared" si="4"/>
        <v>224.23160314999998</v>
      </c>
      <c r="H40" s="43">
        <f t="shared" si="4"/>
        <v>170.45259180599999</v>
      </c>
      <c r="I40" s="43">
        <f t="shared" ref="I40:P40" si="47">SUM(I41,I73,I87,I96)</f>
        <v>0</v>
      </c>
      <c r="J40" s="43">
        <f t="shared" si="47"/>
        <v>26.581471755999999</v>
      </c>
      <c r="K40" s="43">
        <f t="shared" si="47"/>
        <v>0</v>
      </c>
      <c r="L40" s="43">
        <f t="shared" si="47"/>
        <v>16.930377386</v>
      </c>
      <c r="M40" s="43">
        <f t="shared" si="47"/>
        <v>0</v>
      </c>
      <c r="N40" s="43">
        <f t="shared" si="47"/>
        <v>27.789409768000002</v>
      </c>
      <c r="O40" s="44">
        <f t="shared" si="47"/>
        <v>224.23160314999998</v>
      </c>
      <c r="P40" s="43">
        <f t="shared" si="47"/>
        <v>99.151332896</v>
      </c>
      <c r="Q40" s="43">
        <f t="shared" si="3"/>
        <v>53.779011343999997</v>
      </c>
      <c r="R40" s="43">
        <f t="shared" si="6"/>
        <v>170.45259180599999</v>
      </c>
      <c r="S40" s="44" t="s">
        <v>30</v>
      </c>
      <c r="T40" s="43" t="s">
        <v>30</v>
      </c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  <c r="IU40" s="9"/>
      <c r="IV40" s="9"/>
      <c r="IW40" s="9"/>
      <c r="IX40" s="9"/>
      <c r="IY40" s="9"/>
      <c r="IZ40" s="9"/>
      <c r="JA40" s="9"/>
      <c r="JB40" s="9"/>
      <c r="JC40" s="9"/>
      <c r="JD40" s="9"/>
      <c r="JE40" s="9"/>
      <c r="JF40" s="9"/>
      <c r="JG40" s="9"/>
      <c r="JH40" s="9"/>
      <c r="JI40" s="9"/>
      <c r="JJ40" s="9"/>
      <c r="JK40" s="9"/>
      <c r="JL40" s="9"/>
      <c r="JM40" s="9"/>
      <c r="JN40" s="9"/>
      <c r="JO40" s="9"/>
      <c r="JP40" s="9"/>
      <c r="JQ40" s="9"/>
      <c r="JR40" s="9"/>
      <c r="JS40" s="9"/>
      <c r="JT40" s="9"/>
      <c r="JU40" s="9"/>
      <c r="JV40" s="9"/>
      <c r="JW40" s="9"/>
      <c r="JX40" s="9"/>
      <c r="JY40" s="9"/>
      <c r="JZ40" s="9"/>
      <c r="KA40" s="9"/>
      <c r="KB40" s="9"/>
      <c r="KC40" s="9"/>
      <c r="KD40" s="9"/>
      <c r="KE40" s="9"/>
      <c r="KF40" s="9"/>
      <c r="KG40" s="9"/>
      <c r="KH40" s="9"/>
      <c r="KI40" s="9"/>
      <c r="KJ40" s="9"/>
      <c r="KK40" s="9"/>
      <c r="KL40" s="9"/>
      <c r="KM40" s="9"/>
      <c r="KN40" s="9"/>
      <c r="KO40" s="9"/>
      <c r="KP40" s="9"/>
      <c r="KQ40" s="9"/>
      <c r="KR40" s="9"/>
      <c r="KS40" s="9"/>
      <c r="KT40" s="9"/>
      <c r="KU40" s="9"/>
      <c r="KV40" s="9"/>
      <c r="KW40" s="9"/>
      <c r="KX40" s="9"/>
      <c r="KY40" s="9"/>
      <c r="KZ40" s="9"/>
      <c r="LA40" s="9"/>
      <c r="LB40" s="9"/>
      <c r="LC40" s="9"/>
      <c r="LD40" s="9"/>
      <c r="LE40" s="9"/>
      <c r="LF40" s="9"/>
      <c r="LG40" s="9"/>
      <c r="LH40" s="9"/>
      <c r="LI40" s="9"/>
      <c r="LJ40" s="9"/>
      <c r="LK40" s="9"/>
      <c r="LL40" s="9"/>
      <c r="LM40" s="9"/>
      <c r="LN40" s="9"/>
      <c r="LO40" s="9"/>
      <c r="LP40" s="9"/>
      <c r="LQ40" s="9"/>
      <c r="LR40" s="9"/>
      <c r="LS40" s="9"/>
      <c r="LT40" s="9"/>
      <c r="LU40" s="9"/>
      <c r="LV40" s="9"/>
      <c r="LW40" s="9"/>
      <c r="LX40" s="9"/>
      <c r="LY40" s="9"/>
      <c r="LZ40" s="9"/>
      <c r="MA40" s="9"/>
      <c r="MB40" s="9"/>
      <c r="MC40" s="9"/>
      <c r="MD40" s="9"/>
      <c r="ME40" s="9"/>
      <c r="MF40" s="9"/>
      <c r="MG40" s="9"/>
      <c r="MH40" s="9"/>
      <c r="MI40" s="9"/>
      <c r="MJ40" s="9"/>
      <c r="MK40" s="9"/>
      <c r="ML40" s="9"/>
      <c r="MM40" s="9"/>
      <c r="MN40" s="9"/>
      <c r="MO40" s="9"/>
      <c r="MP40" s="9"/>
      <c r="MQ40" s="9"/>
      <c r="MR40" s="9"/>
      <c r="MS40" s="9"/>
      <c r="MT40" s="9"/>
      <c r="MU40" s="9"/>
      <c r="MV40" s="9"/>
      <c r="MW40" s="9"/>
      <c r="MX40" s="9"/>
      <c r="MY40" s="9"/>
      <c r="MZ40" s="9"/>
      <c r="NA40" s="9"/>
      <c r="NB40" s="9"/>
      <c r="NC40" s="9"/>
      <c r="ND40" s="9"/>
      <c r="NE40" s="9"/>
      <c r="NF40" s="9"/>
      <c r="NG40" s="9"/>
      <c r="NH40" s="9"/>
      <c r="NI40" s="9"/>
      <c r="NJ40" s="9"/>
      <c r="NK40" s="9"/>
      <c r="NL40" s="9"/>
      <c r="NM40" s="9"/>
      <c r="NN40" s="9"/>
      <c r="NO40" s="9"/>
      <c r="NP40" s="9"/>
      <c r="NQ40" s="9"/>
      <c r="NR40" s="9"/>
      <c r="NS40" s="9"/>
      <c r="NT40" s="9"/>
      <c r="NU40" s="9"/>
      <c r="NV40" s="9"/>
      <c r="NW40" s="9"/>
      <c r="NX40" s="9"/>
      <c r="NY40" s="9"/>
      <c r="NZ40" s="9"/>
      <c r="OA40" s="9"/>
      <c r="OB40" s="9"/>
      <c r="OC40" s="9"/>
      <c r="OD40" s="9"/>
      <c r="OE40" s="9"/>
      <c r="OF40" s="9"/>
      <c r="OG40" s="9"/>
      <c r="OH40" s="9"/>
      <c r="OI40" s="9"/>
      <c r="OJ40" s="9"/>
      <c r="OK40" s="9"/>
      <c r="OL40" s="9"/>
      <c r="OM40" s="9"/>
      <c r="ON40" s="9"/>
      <c r="OO40" s="9"/>
      <c r="OP40" s="9"/>
      <c r="OQ40" s="9"/>
      <c r="OR40" s="9"/>
      <c r="OS40" s="9"/>
      <c r="OT40" s="9"/>
      <c r="OU40" s="9"/>
      <c r="OV40" s="9"/>
      <c r="OW40" s="9"/>
      <c r="OX40" s="9"/>
      <c r="OY40" s="9"/>
      <c r="OZ40" s="9"/>
      <c r="PA40" s="9"/>
      <c r="PB40" s="9"/>
      <c r="PC40" s="9"/>
      <c r="PD40" s="9"/>
      <c r="PE40" s="9"/>
      <c r="PF40" s="9"/>
      <c r="PG40" s="9"/>
      <c r="PH40" s="9"/>
      <c r="PI40" s="9"/>
      <c r="PJ40" s="9"/>
      <c r="PK40" s="9"/>
      <c r="PL40" s="9"/>
      <c r="PM40" s="9"/>
      <c r="PN40" s="9"/>
      <c r="PO40" s="9"/>
      <c r="PP40" s="9"/>
      <c r="PQ40" s="9"/>
      <c r="PR40" s="9"/>
      <c r="PS40" s="9"/>
      <c r="PT40" s="9"/>
      <c r="PU40" s="9"/>
      <c r="PV40" s="9"/>
      <c r="PW40" s="9"/>
      <c r="PX40" s="9"/>
      <c r="PY40" s="9"/>
      <c r="PZ40" s="9"/>
      <c r="QA40" s="9"/>
      <c r="QB40" s="9"/>
      <c r="QC40" s="9"/>
      <c r="QD40" s="9"/>
      <c r="QE40" s="9"/>
      <c r="QF40" s="9"/>
      <c r="QG40" s="9"/>
      <c r="QH40" s="9"/>
      <c r="QI40" s="9"/>
      <c r="QJ40" s="9"/>
      <c r="QK40" s="9"/>
      <c r="QL40" s="9"/>
      <c r="QM40" s="9"/>
      <c r="QN40" s="9"/>
      <c r="QO40" s="9"/>
      <c r="QP40" s="9"/>
      <c r="QQ40" s="9"/>
      <c r="QR40" s="9"/>
      <c r="QS40" s="9"/>
      <c r="QT40" s="9"/>
      <c r="QU40" s="9"/>
      <c r="QV40" s="9"/>
      <c r="QW40" s="9"/>
      <c r="QX40" s="9"/>
      <c r="QY40" s="9"/>
      <c r="QZ40" s="9"/>
      <c r="RA40" s="9"/>
      <c r="RB40" s="9"/>
      <c r="RC40" s="9"/>
      <c r="RD40" s="9"/>
      <c r="RE40" s="9"/>
      <c r="RF40" s="9"/>
      <c r="RG40" s="9"/>
      <c r="RH40" s="9"/>
      <c r="RI40" s="9"/>
      <c r="RJ40" s="9"/>
      <c r="RK40" s="9"/>
      <c r="RL40" s="9"/>
      <c r="RM40" s="9"/>
      <c r="RN40" s="9"/>
      <c r="RO40" s="9"/>
      <c r="RP40" s="9"/>
      <c r="RQ40" s="9"/>
      <c r="RR40" s="9"/>
      <c r="RS40" s="9"/>
      <c r="RT40" s="9"/>
      <c r="RU40" s="9"/>
      <c r="RV40" s="9"/>
      <c r="RW40" s="9"/>
      <c r="RX40" s="9"/>
      <c r="RY40" s="9"/>
      <c r="RZ40" s="9"/>
      <c r="SA40" s="9"/>
      <c r="SB40" s="9"/>
      <c r="SC40" s="9"/>
      <c r="SD40" s="9"/>
      <c r="SE40" s="9"/>
      <c r="SF40" s="9"/>
      <c r="SG40" s="9"/>
      <c r="SH40" s="9"/>
      <c r="SI40" s="9"/>
      <c r="SJ40" s="9"/>
      <c r="SK40" s="9"/>
      <c r="SL40" s="9"/>
      <c r="SM40" s="9"/>
      <c r="SN40" s="9"/>
      <c r="SO40" s="9"/>
      <c r="SP40" s="9"/>
      <c r="SQ40" s="9"/>
      <c r="SR40" s="9"/>
      <c r="SS40" s="9"/>
      <c r="ST40" s="9"/>
      <c r="SU40" s="9"/>
      <c r="SV40" s="9"/>
      <c r="SW40" s="9"/>
      <c r="SX40" s="9"/>
      <c r="SY40" s="9"/>
      <c r="SZ40" s="9"/>
      <c r="TA40" s="9"/>
      <c r="TB40" s="9"/>
      <c r="TC40" s="9"/>
      <c r="TD40" s="9"/>
      <c r="TE40" s="9"/>
      <c r="TF40" s="9"/>
      <c r="TG40" s="9"/>
      <c r="TH40" s="9"/>
      <c r="TI40" s="9"/>
      <c r="TJ40" s="9"/>
      <c r="TK40" s="9"/>
      <c r="TL40" s="9"/>
      <c r="TM40" s="9"/>
      <c r="TN40" s="9"/>
      <c r="TO40" s="9"/>
      <c r="TP40" s="9"/>
      <c r="TQ40" s="9"/>
      <c r="TR40" s="9"/>
      <c r="TS40" s="9"/>
      <c r="TT40" s="9"/>
      <c r="TU40" s="9"/>
      <c r="TV40" s="9"/>
      <c r="TW40" s="9"/>
      <c r="TX40" s="9"/>
      <c r="TY40" s="9"/>
      <c r="TZ40" s="9"/>
      <c r="UA40" s="9"/>
      <c r="UB40" s="9"/>
      <c r="UC40" s="9"/>
      <c r="UD40" s="9"/>
      <c r="UE40" s="9"/>
      <c r="UF40" s="9"/>
      <c r="UG40" s="9"/>
      <c r="UH40" s="9"/>
      <c r="UI40" s="9"/>
      <c r="UJ40" s="9"/>
      <c r="UK40" s="9"/>
      <c r="UL40" s="9"/>
      <c r="UM40" s="9"/>
      <c r="UN40" s="9"/>
      <c r="UO40" s="9"/>
      <c r="UP40" s="9"/>
      <c r="UQ40" s="9"/>
      <c r="UR40" s="9"/>
      <c r="US40" s="9"/>
      <c r="UT40" s="9"/>
      <c r="UU40" s="9"/>
      <c r="UV40" s="9"/>
      <c r="UW40" s="9"/>
      <c r="UX40" s="9"/>
      <c r="UY40" s="9"/>
      <c r="UZ40" s="9"/>
      <c r="VA40" s="9"/>
      <c r="VB40" s="9"/>
      <c r="VC40" s="9"/>
      <c r="VD40" s="9"/>
      <c r="VE40" s="9"/>
      <c r="VF40" s="9"/>
      <c r="VG40" s="9"/>
      <c r="VH40" s="9"/>
      <c r="VI40" s="9"/>
      <c r="VJ40" s="9"/>
      <c r="VK40" s="9"/>
      <c r="VL40" s="9"/>
      <c r="VM40" s="9"/>
      <c r="VN40" s="9"/>
      <c r="VO40" s="9"/>
      <c r="VP40" s="9"/>
      <c r="VQ40" s="9"/>
      <c r="VR40" s="9"/>
      <c r="VS40" s="9"/>
      <c r="VT40" s="9"/>
      <c r="VU40" s="9"/>
      <c r="VV40" s="9"/>
      <c r="VW40" s="9"/>
      <c r="VX40" s="9"/>
      <c r="VY40" s="9"/>
      <c r="VZ40" s="9"/>
      <c r="WA40" s="9"/>
      <c r="WB40" s="9"/>
      <c r="WC40" s="9"/>
      <c r="WD40" s="9"/>
      <c r="WE40" s="9"/>
      <c r="WF40" s="9"/>
      <c r="WG40" s="9"/>
      <c r="WH40" s="9"/>
      <c r="WI40" s="9"/>
      <c r="WJ40" s="9"/>
      <c r="WK40" s="9"/>
      <c r="WL40" s="9"/>
      <c r="WM40" s="9"/>
      <c r="WN40" s="9"/>
      <c r="WO40" s="9"/>
      <c r="WP40" s="9"/>
      <c r="WQ40" s="9"/>
      <c r="WR40" s="9"/>
      <c r="WS40" s="9"/>
      <c r="WT40" s="9"/>
      <c r="WU40" s="9"/>
      <c r="WV40" s="9"/>
      <c r="WW40" s="9"/>
      <c r="WX40" s="9"/>
      <c r="WY40" s="9"/>
      <c r="WZ40" s="9"/>
      <c r="XA40" s="9"/>
      <c r="XB40" s="9"/>
      <c r="XC40" s="9"/>
      <c r="XD40" s="9"/>
      <c r="XE40" s="9"/>
      <c r="XF40" s="9"/>
      <c r="XG40" s="9"/>
      <c r="XH40" s="9"/>
      <c r="XI40" s="9"/>
      <c r="XJ40" s="9"/>
      <c r="XK40" s="9"/>
      <c r="XL40" s="9"/>
      <c r="XM40" s="9"/>
      <c r="XN40" s="9"/>
      <c r="XO40" s="9"/>
      <c r="XP40" s="9"/>
      <c r="XQ40" s="9"/>
      <c r="XR40" s="9"/>
      <c r="XS40" s="9"/>
      <c r="XT40" s="9"/>
      <c r="XU40" s="9"/>
      <c r="XV40" s="9"/>
      <c r="XW40" s="9"/>
      <c r="XX40" s="9"/>
      <c r="XY40" s="9"/>
      <c r="XZ40" s="9"/>
      <c r="YA40" s="9"/>
      <c r="YB40" s="9"/>
      <c r="YC40" s="9"/>
      <c r="YD40" s="9"/>
      <c r="YE40" s="9"/>
      <c r="YF40" s="9"/>
      <c r="YG40" s="9"/>
      <c r="YH40" s="9"/>
      <c r="YI40" s="9"/>
      <c r="YJ40" s="9"/>
      <c r="YK40" s="9"/>
      <c r="YL40" s="9"/>
      <c r="YM40" s="9"/>
      <c r="YN40" s="9"/>
      <c r="YO40" s="9"/>
      <c r="YP40" s="9"/>
      <c r="YQ40" s="9"/>
      <c r="YR40" s="9"/>
      <c r="YS40" s="9"/>
      <c r="YT40" s="9"/>
      <c r="YU40" s="9"/>
      <c r="YV40" s="9"/>
      <c r="YW40" s="9"/>
      <c r="YX40" s="9"/>
      <c r="YY40" s="9"/>
      <c r="YZ40" s="9"/>
      <c r="ZA40" s="9"/>
      <c r="ZB40" s="9"/>
      <c r="ZC40" s="9"/>
      <c r="ZD40" s="9"/>
      <c r="ZE40" s="9"/>
      <c r="ZF40" s="9"/>
      <c r="ZG40" s="9"/>
      <c r="ZH40" s="9"/>
      <c r="ZI40" s="9"/>
      <c r="ZJ40" s="9"/>
      <c r="ZK40" s="9"/>
      <c r="ZL40" s="9"/>
      <c r="ZM40" s="9"/>
      <c r="ZN40" s="9"/>
      <c r="ZO40" s="9"/>
      <c r="ZP40" s="9"/>
      <c r="ZQ40" s="9"/>
      <c r="ZR40" s="9"/>
      <c r="ZS40" s="9"/>
      <c r="ZT40" s="9"/>
      <c r="ZU40" s="9"/>
      <c r="ZV40" s="9"/>
      <c r="ZW40" s="9"/>
      <c r="ZX40" s="9"/>
      <c r="ZY40" s="9"/>
      <c r="ZZ40" s="9"/>
      <c r="AAA40" s="9"/>
      <c r="AAB40" s="9"/>
      <c r="AAC40" s="9"/>
      <c r="AAD40" s="9"/>
      <c r="AAE40" s="9"/>
      <c r="AAF40" s="9"/>
      <c r="AAG40" s="9"/>
      <c r="AAH40" s="9"/>
      <c r="AAI40" s="9"/>
      <c r="AAJ40" s="9"/>
      <c r="AAK40" s="9"/>
      <c r="AAL40" s="9"/>
      <c r="AAM40" s="9"/>
      <c r="AAN40" s="9"/>
      <c r="AAO40" s="9"/>
      <c r="AAP40" s="9"/>
      <c r="AAQ40" s="9"/>
      <c r="AAR40" s="9"/>
      <c r="AAS40" s="9"/>
      <c r="AAT40" s="9"/>
      <c r="AAU40" s="9"/>
      <c r="AAV40" s="9"/>
      <c r="AAW40" s="9"/>
      <c r="AAX40" s="9"/>
      <c r="AAY40" s="9"/>
      <c r="AAZ40" s="9"/>
      <c r="ABA40" s="9"/>
      <c r="ABB40" s="9"/>
      <c r="ABC40" s="9"/>
      <c r="ABD40" s="9"/>
      <c r="ABE40" s="9"/>
      <c r="ABF40" s="9"/>
      <c r="ABG40" s="9"/>
      <c r="ABH40" s="9"/>
      <c r="ABI40" s="9"/>
      <c r="ABJ40" s="9"/>
      <c r="ABK40" s="9"/>
      <c r="ABL40" s="9"/>
      <c r="ABM40" s="9"/>
      <c r="ABN40" s="9"/>
      <c r="ABO40" s="9"/>
      <c r="ABP40" s="9"/>
      <c r="ABQ40" s="9"/>
      <c r="ABR40" s="9"/>
      <c r="ABS40" s="9"/>
      <c r="ABT40" s="9"/>
      <c r="ABU40" s="9"/>
      <c r="ABV40" s="9"/>
      <c r="ABW40" s="9"/>
      <c r="ABX40" s="9"/>
      <c r="ABY40" s="9"/>
      <c r="ABZ40" s="9"/>
      <c r="ACA40" s="9"/>
      <c r="ACB40" s="9"/>
      <c r="ACC40" s="9"/>
      <c r="ACD40" s="9"/>
      <c r="ACE40" s="9"/>
      <c r="ACF40" s="9"/>
      <c r="ACG40" s="9"/>
      <c r="ACH40" s="9"/>
      <c r="ACI40" s="9"/>
      <c r="ACJ40" s="9"/>
      <c r="ACK40" s="9"/>
      <c r="ACL40" s="9"/>
      <c r="ACM40" s="9"/>
      <c r="ACN40" s="9"/>
      <c r="ACO40" s="9"/>
      <c r="ACP40" s="9"/>
      <c r="ACQ40" s="9"/>
      <c r="ACR40" s="9"/>
      <c r="ACS40" s="9"/>
      <c r="ACT40" s="9"/>
      <c r="ACU40" s="9"/>
      <c r="ACV40" s="9"/>
      <c r="ACW40" s="9"/>
      <c r="ACX40" s="9"/>
      <c r="ACY40" s="9"/>
      <c r="ACZ40" s="9"/>
      <c r="ADA40" s="9"/>
      <c r="ADB40" s="9"/>
      <c r="ADC40" s="9"/>
      <c r="ADD40" s="9"/>
      <c r="ADE40" s="9"/>
      <c r="ADF40" s="9"/>
      <c r="ADG40" s="9"/>
      <c r="ADH40" s="9"/>
      <c r="ADI40" s="9"/>
      <c r="ADJ40" s="9"/>
      <c r="ADK40" s="9"/>
      <c r="ADL40" s="9"/>
      <c r="ADM40" s="9"/>
      <c r="ADN40" s="9"/>
      <c r="ADO40" s="9"/>
      <c r="ADP40" s="9"/>
      <c r="ADQ40" s="9"/>
      <c r="ADR40" s="9"/>
      <c r="ADS40" s="9"/>
      <c r="ADT40" s="9"/>
      <c r="ADU40" s="9"/>
      <c r="ADV40" s="9"/>
      <c r="ADW40" s="9"/>
      <c r="ADX40" s="9"/>
      <c r="ADY40" s="9"/>
      <c r="ADZ40" s="9"/>
      <c r="AEA40" s="9"/>
      <c r="AEB40" s="9"/>
      <c r="AEC40" s="9"/>
      <c r="AED40" s="9"/>
      <c r="AEE40" s="9"/>
      <c r="AEF40" s="9"/>
      <c r="AEG40" s="9"/>
      <c r="AEH40" s="9"/>
      <c r="AEI40" s="9"/>
      <c r="AEJ40" s="9"/>
      <c r="AEK40" s="9"/>
      <c r="AEL40" s="9"/>
      <c r="AEM40" s="9"/>
      <c r="AEN40" s="9"/>
      <c r="AEO40" s="9"/>
      <c r="AEP40" s="9"/>
      <c r="AEQ40" s="9"/>
      <c r="AER40" s="9"/>
      <c r="AES40" s="9"/>
      <c r="AET40" s="9"/>
      <c r="AEU40" s="9"/>
      <c r="AEV40" s="9"/>
      <c r="AEW40" s="9"/>
      <c r="AEX40" s="9"/>
      <c r="AEY40" s="9"/>
      <c r="AEZ40" s="9"/>
      <c r="AFA40" s="9"/>
      <c r="AFB40" s="9"/>
      <c r="AFC40" s="9"/>
      <c r="AFD40" s="9"/>
      <c r="AFE40" s="9"/>
      <c r="AFF40" s="9"/>
      <c r="AFG40" s="9"/>
      <c r="AFH40" s="9"/>
      <c r="AFI40" s="9"/>
      <c r="AFJ40" s="9"/>
      <c r="AFK40" s="9"/>
      <c r="AFL40" s="9"/>
      <c r="AFM40" s="9"/>
      <c r="AFN40" s="9"/>
      <c r="AFO40" s="9"/>
      <c r="AFP40" s="9"/>
      <c r="AFQ40" s="9"/>
      <c r="AFR40" s="9"/>
      <c r="AFS40" s="9"/>
      <c r="AFT40" s="9"/>
      <c r="AFU40" s="9"/>
      <c r="AFV40" s="9"/>
      <c r="AFW40" s="9"/>
      <c r="AFX40" s="9"/>
      <c r="AFY40" s="9"/>
      <c r="AFZ40" s="9"/>
      <c r="AGA40" s="9"/>
      <c r="AGB40" s="9"/>
      <c r="AGC40" s="9"/>
      <c r="AGD40" s="9"/>
      <c r="AGE40" s="9"/>
      <c r="AGF40" s="9"/>
      <c r="AGG40" s="9"/>
      <c r="AGH40" s="9"/>
      <c r="AGI40" s="9"/>
      <c r="AGJ40" s="9"/>
      <c r="AGK40" s="9"/>
      <c r="AGL40" s="9"/>
      <c r="AGM40" s="9"/>
      <c r="AGN40" s="9"/>
      <c r="AGO40" s="9"/>
      <c r="AGP40" s="9"/>
      <c r="AGQ40" s="9"/>
      <c r="AGR40" s="9"/>
      <c r="AGS40" s="9"/>
      <c r="AGT40" s="9"/>
      <c r="AGU40" s="9"/>
      <c r="AGV40" s="9"/>
      <c r="AGW40" s="9"/>
      <c r="AGX40" s="9"/>
      <c r="AGY40" s="9"/>
      <c r="AGZ40" s="9"/>
      <c r="AHA40" s="9"/>
      <c r="AHB40" s="9"/>
      <c r="AHC40" s="9"/>
      <c r="AHD40" s="9"/>
      <c r="AHE40" s="9"/>
      <c r="AHF40" s="9"/>
      <c r="AHG40" s="9"/>
      <c r="AHH40" s="9"/>
      <c r="AHI40" s="9"/>
      <c r="AHJ40" s="9"/>
      <c r="AHK40" s="9"/>
      <c r="AHL40" s="9"/>
      <c r="AHM40" s="9"/>
      <c r="AHN40" s="9"/>
      <c r="AHO40" s="9"/>
      <c r="AHP40" s="9"/>
      <c r="AHQ40" s="9"/>
      <c r="AHR40" s="9"/>
      <c r="AHS40" s="9"/>
      <c r="AHT40" s="9"/>
      <c r="AHU40" s="9"/>
      <c r="AHV40" s="9"/>
      <c r="AHW40" s="9"/>
      <c r="AHX40" s="9"/>
      <c r="AHY40" s="9"/>
      <c r="AHZ40" s="9"/>
      <c r="AIA40" s="9"/>
      <c r="AIB40" s="9"/>
      <c r="AIC40" s="9"/>
      <c r="AID40" s="9"/>
      <c r="AIE40" s="9"/>
      <c r="AIF40" s="9"/>
      <c r="AIG40" s="9"/>
      <c r="AIH40" s="9"/>
      <c r="AII40" s="9"/>
      <c r="AIJ40" s="9"/>
      <c r="AIK40" s="9"/>
      <c r="AIL40" s="9"/>
      <c r="AIM40" s="9"/>
      <c r="AIN40" s="9"/>
      <c r="AIO40" s="9"/>
      <c r="AIP40" s="9"/>
      <c r="AIQ40" s="9"/>
      <c r="AIR40" s="9"/>
      <c r="AIS40" s="9"/>
      <c r="AIT40" s="9"/>
      <c r="AIU40" s="9"/>
      <c r="AIV40" s="9"/>
      <c r="AIW40" s="9"/>
      <c r="AIX40" s="9"/>
      <c r="AIY40" s="9"/>
      <c r="AIZ40" s="9"/>
      <c r="AJA40" s="9"/>
      <c r="AJB40" s="9"/>
      <c r="AJC40" s="9"/>
      <c r="AJD40" s="9"/>
      <c r="AJE40" s="9"/>
      <c r="AJF40" s="9"/>
      <c r="AJG40" s="9"/>
      <c r="AJH40" s="9"/>
      <c r="AJI40" s="9"/>
      <c r="AJJ40" s="9"/>
      <c r="AJK40" s="9"/>
      <c r="AJL40" s="9"/>
      <c r="AJM40" s="9"/>
      <c r="AJN40" s="9"/>
      <c r="AJO40" s="9"/>
      <c r="AJP40" s="9"/>
      <c r="AJQ40" s="9"/>
      <c r="AJR40" s="9"/>
      <c r="AJS40" s="9"/>
      <c r="AJT40" s="9"/>
      <c r="AJU40" s="9"/>
      <c r="AJV40" s="9"/>
      <c r="AJW40" s="9"/>
      <c r="AJX40" s="9"/>
      <c r="AJY40" s="9"/>
      <c r="AJZ40" s="9"/>
      <c r="AKA40" s="9"/>
      <c r="AKB40" s="9"/>
      <c r="AKC40" s="9"/>
      <c r="AKD40" s="9"/>
      <c r="AKE40" s="9"/>
      <c r="AKF40" s="9"/>
      <c r="AKG40" s="9"/>
      <c r="AKH40" s="9"/>
      <c r="AKI40" s="9"/>
      <c r="AKJ40" s="9"/>
      <c r="AKK40" s="9"/>
      <c r="AKL40" s="9"/>
      <c r="AKM40" s="9"/>
      <c r="AKN40" s="9"/>
      <c r="AKO40" s="9"/>
      <c r="AKP40" s="9"/>
      <c r="AKQ40" s="9"/>
      <c r="AKR40" s="9"/>
      <c r="AKS40" s="9"/>
      <c r="AKT40" s="9"/>
      <c r="AKU40" s="9"/>
      <c r="AKV40" s="9"/>
      <c r="AKW40" s="9"/>
      <c r="AKX40" s="9"/>
      <c r="AKY40" s="9"/>
      <c r="AKZ40" s="9"/>
      <c r="ALA40" s="9"/>
      <c r="ALB40" s="9"/>
      <c r="ALC40" s="9"/>
      <c r="ALD40" s="9"/>
      <c r="ALE40" s="9"/>
      <c r="ALF40" s="9"/>
      <c r="ALG40" s="9"/>
      <c r="ALH40" s="9"/>
      <c r="ALI40" s="9"/>
      <c r="ALJ40" s="9"/>
      <c r="ALK40" s="9"/>
      <c r="ALL40" s="9"/>
      <c r="ALM40" s="9"/>
      <c r="ALN40" s="9"/>
      <c r="ALO40" s="9"/>
      <c r="ALP40" s="9"/>
      <c r="ALQ40" s="9"/>
      <c r="ALR40" s="9"/>
      <c r="ALS40" s="9"/>
      <c r="ALT40" s="9"/>
      <c r="ALU40" s="9"/>
      <c r="ALV40" s="9"/>
      <c r="ALW40" s="9"/>
      <c r="ALX40" s="9"/>
      <c r="ALY40" s="9"/>
      <c r="ALZ40" s="9"/>
      <c r="AMA40" s="9"/>
      <c r="AMB40" s="9"/>
      <c r="AMC40" s="10"/>
    </row>
    <row r="41" spans="1:1017" ht="51" x14ac:dyDescent="0.25">
      <c r="A41" s="29" t="s">
        <v>55</v>
      </c>
      <c r="B41" s="33" t="s">
        <v>56</v>
      </c>
      <c r="C41" s="30" t="s">
        <v>29</v>
      </c>
      <c r="D41" s="53">
        <f t="shared" si="0"/>
        <v>75.37464211999999</v>
      </c>
      <c r="E41" s="43">
        <v>0</v>
      </c>
      <c r="F41" s="43">
        <f t="shared" si="1"/>
        <v>14.825859397999984</v>
      </c>
      <c r="G41" s="43">
        <f t="shared" si="4"/>
        <v>75.37464211999999</v>
      </c>
      <c r="H41" s="43">
        <f t="shared" si="4"/>
        <v>60.548782722000006</v>
      </c>
      <c r="I41" s="43">
        <f t="shared" ref="I41:P41" si="48">SUM(I42,I47,I59)</f>
        <v>0</v>
      </c>
      <c r="J41" s="43">
        <f t="shared" si="48"/>
        <v>5.9347018560000002</v>
      </c>
      <c r="K41" s="43">
        <f t="shared" si="48"/>
        <v>0</v>
      </c>
      <c r="L41" s="43">
        <f>SUM(L42,L47,L59)</f>
        <v>5.0268170720000001</v>
      </c>
      <c r="M41" s="43">
        <f t="shared" si="48"/>
        <v>0</v>
      </c>
      <c r="N41" s="43">
        <f t="shared" si="48"/>
        <v>6.253886048</v>
      </c>
      <c r="O41" s="44">
        <f t="shared" si="48"/>
        <v>75.37464211999999</v>
      </c>
      <c r="P41" s="43">
        <f t="shared" si="48"/>
        <v>43.333377746000004</v>
      </c>
      <c r="Q41" s="43">
        <f t="shared" si="3"/>
        <v>14.825859397999984</v>
      </c>
      <c r="R41" s="43">
        <f t="shared" si="6"/>
        <v>60.548782722000006</v>
      </c>
      <c r="S41" s="44" t="s">
        <v>30</v>
      </c>
      <c r="T41" s="43" t="s">
        <v>30</v>
      </c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  <c r="IU41" s="9"/>
      <c r="IV41" s="9"/>
      <c r="IW41" s="9"/>
      <c r="IX41" s="9"/>
      <c r="IY41" s="9"/>
      <c r="IZ41" s="9"/>
      <c r="JA41" s="9"/>
      <c r="JB41" s="9"/>
      <c r="JC41" s="9"/>
      <c r="JD41" s="9"/>
      <c r="JE41" s="9"/>
      <c r="JF41" s="9"/>
      <c r="JG41" s="9"/>
      <c r="JH41" s="9"/>
      <c r="JI41" s="9"/>
      <c r="JJ41" s="9"/>
      <c r="JK41" s="9"/>
      <c r="JL41" s="9"/>
      <c r="JM41" s="9"/>
      <c r="JN41" s="9"/>
      <c r="JO41" s="9"/>
      <c r="JP41" s="9"/>
      <c r="JQ41" s="9"/>
      <c r="JR41" s="9"/>
      <c r="JS41" s="9"/>
      <c r="JT41" s="9"/>
      <c r="JU41" s="9"/>
      <c r="JV41" s="9"/>
      <c r="JW41" s="9"/>
      <c r="JX41" s="9"/>
      <c r="JY41" s="9"/>
      <c r="JZ41" s="9"/>
      <c r="KA41" s="9"/>
      <c r="KB41" s="9"/>
      <c r="KC41" s="9"/>
      <c r="KD41" s="9"/>
      <c r="KE41" s="9"/>
      <c r="KF41" s="9"/>
      <c r="KG41" s="9"/>
      <c r="KH41" s="9"/>
      <c r="KI41" s="9"/>
      <c r="KJ41" s="9"/>
      <c r="KK41" s="9"/>
      <c r="KL41" s="9"/>
      <c r="KM41" s="9"/>
      <c r="KN41" s="9"/>
      <c r="KO41" s="9"/>
      <c r="KP41" s="9"/>
      <c r="KQ41" s="9"/>
      <c r="KR41" s="9"/>
      <c r="KS41" s="9"/>
      <c r="KT41" s="9"/>
      <c r="KU41" s="9"/>
      <c r="KV41" s="9"/>
      <c r="KW41" s="9"/>
      <c r="KX41" s="9"/>
      <c r="KY41" s="9"/>
      <c r="KZ41" s="9"/>
      <c r="LA41" s="9"/>
      <c r="LB41" s="9"/>
      <c r="LC41" s="9"/>
      <c r="LD41" s="9"/>
      <c r="LE41" s="9"/>
      <c r="LF41" s="9"/>
      <c r="LG41" s="9"/>
      <c r="LH41" s="9"/>
      <c r="LI41" s="9"/>
      <c r="LJ41" s="9"/>
      <c r="LK41" s="9"/>
      <c r="LL41" s="9"/>
      <c r="LM41" s="9"/>
      <c r="LN41" s="9"/>
      <c r="LO41" s="9"/>
      <c r="LP41" s="9"/>
      <c r="LQ41" s="9"/>
      <c r="LR41" s="9"/>
      <c r="LS41" s="9"/>
      <c r="LT41" s="9"/>
      <c r="LU41" s="9"/>
      <c r="LV41" s="9"/>
      <c r="LW41" s="9"/>
      <c r="LX41" s="9"/>
      <c r="LY41" s="9"/>
      <c r="LZ41" s="9"/>
      <c r="MA41" s="9"/>
      <c r="MB41" s="9"/>
      <c r="MC41" s="9"/>
      <c r="MD41" s="9"/>
      <c r="ME41" s="9"/>
      <c r="MF41" s="9"/>
      <c r="MG41" s="9"/>
      <c r="MH41" s="9"/>
      <c r="MI41" s="9"/>
      <c r="MJ41" s="9"/>
      <c r="MK41" s="9"/>
      <c r="ML41" s="9"/>
      <c r="MM41" s="9"/>
      <c r="MN41" s="9"/>
      <c r="MO41" s="9"/>
      <c r="MP41" s="9"/>
      <c r="MQ41" s="9"/>
      <c r="MR41" s="9"/>
      <c r="MS41" s="9"/>
      <c r="MT41" s="9"/>
      <c r="MU41" s="9"/>
      <c r="MV41" s="9"/>
      <c r="MW41" s="9"/>
      <c r="MX41" s="9"/>
      <c r="MY41" s="9"/>
      <c r="MZ41" s="9"/>
      <c r="NA41" s="9"/>
      <c r="NB41" s="9"/>
      <c r="NC41" s="9"/>
      <c r="ND41" s="9"/>
      <c r="NE41" s="9"/>
      <c r="NF41" s="9"/>
      <c r="NG41" s="9"/>
      <c r="NH41" s="9"/>
      <c r="NI41" s="9"/>
      <c r="NJ41" s="9"/>
      <c r="NK41" s="9"/>
      <c r="NL41" s="9"/>
      <c r="NM41" s="9"/>
      <c r="NN41" s="9"/>
      <c r="NO41" s="9"/>
      <c r="NP41" s="9"/>
      <c r="NQ41" s="9"/>
      <c r="NR41" s="9"/>
      <c r="NS41" s="9"/>
      <c r="NT41" s="9"/>
      <c r="NU41" s="9"/>
      <c r="NV41" s="9"/>
      <c r="NW41" s="9"/>
      <c r="NX41" s="9"/>
      <c r="NY41" s="9"/>
      <c r="NZ41" s="9"/>
      <c r="OA41" s="9"/>
      <c r="OB41" s="9"/>
      <c r="OC41" s="9"/>
      <c r="OD41" s="9"/>
      <c r="OE41" s="9"/>
      <c r="OF41" s="9"/>
      <c r="OG41" s="9"/>
      <c r="OH41" s="9"/>
      <c r="OI41" s="9"/>
      <c r="OJ41" s="9"/>
      <c r="OK41" s="9"/>
      <c r="OL41" s="9"/>
      <c r="OM41" s="9"/>
      <c r="ON41" s="9"/>
      <c r="OO41" s="9"/>
      <c r="OP41" s="9"/>
      <c r="OQ41" s="9"/>
      <c r="OR41" s="9"/>
      <c r="OS41" s="9"/>
      <c r="OT41" s="9"/>
      <c r="OU41" s="9"/>
      <c r="OV41" s="9"/>
      <c r="OW41" s="9"/>
      <c r="OX41" s="9"/>
      <c r="OY41" s="9"/>
      <c r="OZ41" s="9"/>
      <c r="PA41" s="9"/>
      <c r="PB41" s="9"/>
      <c r="PC41" s="9"/>
      <c r="PD41" s="9"/>
      <c r="PE41" s="9"/>
      <c r="PF41" s="9"/>
      <c r="PG41" s="9"/>
      <c r="PH41" s="9"/>
      <c r="PI41" s="9"/>
      <c r="PJ41" s="9"/>
      <c r="PK41" s="9"/>
      <c r="PL41" s="9"/>
      <c r="PM41" s="9"/>
      <c r="PN41" s="9"/>
      <c r="PO41" s="9"/>
      <c r="PP41" s="9"/>
      <c r="PQ41" s="9"/>
      <c r="PR41" s="9"/>
      <c r="PS41" s="9"/>
      <c r="PT41" s="9"/>
      <c r="PU41" s="9"/>
      <c r="PV41" s="9"/>
      <c r="PW41" s="9"/>
      <c r="PX41" s="9"/>
      <c r="PY41" s="9"/>
      <c r="PZ41" s="9"/>
      <c r="QA41" s="9"/>
      <c r="QB41" s="9"/>
      <c r="QC41" s="9"/>
      <c r="QD41" s="9"/>
      <c r="QE41" s="9"/>
      <c r="QF41" s="9"/>
      <c r="QG41" s="9"/>
      <c r="QH41" s="9"/>
      <c r="QI41" s="9"/>
      <c r="QJ41" s="9"/>
      <c r="QK41" s="9"/>
      <c r="QL41" s="9"/>
      <c r="QM41" s="9"/>
      <c r="QN41" s="9"/>
      <c r="QO41" s="9"/>
      <c r="QP41" s="9"/>
      <c r="QQ41" s="9"/>
      <c r="QR41" s="9"/>
      <c r="QS41" s="9"/>
      <c r="QT41" s="9"/>
      <c r="QU41" s="9"/>
      <c r="QV41" s="9"/>
      <c r="QW41" s="9"/>
      <c r="QX41" s="9"/>
      <c r="QY41" s="9"/>
      <c r="QZ41" s="9"/>
      <c r="RA41" s="9"/>
      <c r="RB41" s="9"/>
      <c r="RC41" s="9"/>
      <c r="RD41" s="9"/>
      <c r="RE41" s="9"/>
      <c r="RF41" s="9"/>
      <c r="RG41" s="9"/>
      <c r="RH41" s="9"/>
      <c r="RI41" s="9"/>
      <c r="RJ41" s="9"/>
      <c r="RK41" s="9"/>
      <c r="RL41" s="9"/>
      <c r="RM41" s="9"/>
      <c r="RN41" s="9"/>
      <c r="RO41" s="9"/>
      <c r="RP41" s="9"/>
      <c r="RQ41" s="9"/>
      <c r="RR41" s="9"/>
      <c r="RS41" s="9"/>
      <c r="RT41" s="9"/>
      <c r="RU41" s="9"/>
      <c r="RV41" s="9"/>
      <c r="RW41" s="9"/>
      <c r="RX41" s="9"/>
      <c r="RY41" s="9"/>
      <c r="RZ41" s="9"/>
      <c r="SA41" s="9"/>
      <c r="SB41" s="9"/>
      <c r="SC41" s="9"/>
      <c r="SD41" s="9"/>
      <c r="SE41" s="9"/>
      <c r="SF41" s="9"/>
      <c r="SG41" s="9"/>
      <c r="SH41" s="9"/>
      <c r="SI41" s="9"/>
      <c r="SJ41" s="9"/>
      <c r="SK41" s="9"/>
      <c r="SL41" s="9"/>
      <c r="SM41" s="9"/>
      <c r="SN41" s="9"/>
      <c r="SO41" s="9"/>
      <c r="SP41" s="9"/>
      <c r="SQ41" s="9"/>
      <c r="SR41" s="9"/>
      <c r="SS41" s="9"/>
      <c r="ST41" s="9"/>
      <c r="SU41" s="9"/>
      <c r="SV41" s="9"/>
      <c r="SW41" s="9"/>
      <c r="SX41" s="9"/>
      <c r="SY41" s="9"/>
      <c r="SZ41" s="9"/>
      <c r="TA41" s="9"/>
      <c r="TB41" s="9"/>
      <c r="TC41" s="9"/>
      <c r="TD41" s="9"/>
      <c r="TE41" s="9"/>
      <c r="TF41" s="9"/>
      <c r="TG41" s="9"/>
      <c r="TH41" s="9"/>
      <c r="TI41" s="9"/>
      <c r="TJ41" s="9"/>
      <c r="TK41" s="9"/>
      <c r="TL41" s="9"/>
      <c r="TM41" s="9"/>
      <c r="TN41" s="9"/>
      <c r="TO41" s="9"/>
      <c r="TP41" s="9"/>
      <c r="TQ41" s="9"/>
      <c r="TR41" s="9"/>
      <c r="TS41" s="9"/>
      <c r="TT41" s="9"/>
      <c r="TU41" s="9"/>
      <c r="TV41" s="9"/>
      <c r="TW41" s="9"/>
      <c r="TX41" s="9"/>
      <c r="TY41" s="9"/>
      <c r="TZ41" s="9"/>
      <c r="UA41" s="9"/>
      <c r="UB41" s="9"/>
      <c r="UC41" s="9"/>
      <c r="UD41" s="9"/>
      <c r="UE41" s="9"/>
      <c r="UF41" s="9"/>
      <c r="UG41" s="9"/>
      <c r="UH41" s="9"/>
      <c r="UI41" s="9"/>
      <c r="UJ41" s="9"/>
      <c r="UK41" s="9"/>
      <c r="UL41" s="9"/>
      <c r="UM41" s="9"/>
      <c r="UN41" s="9"/>
      <c r="UO41" s="9"/>
      <c r="UP41" s="9"/>
      <c r="UQ41" s="9"/>
      <c r="UR41" s="9"/>
      <c r="US41" s="9"/>
      <c r="UT41" s="9"/>
      <c r="UU41" s="9"/>
      <c r="UV41" s="9"/>
      <c r="UW41" s="9"/>
      <c r="UX41" s="9"/>
      <c r="UY41" s="9"/>
      <c r="UZ41" s="9"/>
      <c r="VA41" s="9"/>
      <c r="VB41" s="9"/>
      <c r="VC41" s="9"/>
      <c r="VD41" s="9"/>
      <c r="VE41" s="9"/>
      <c r="VF41" s="9"/>
      <c r="VG41" s="9"/>
      <c r="VH41" s="9"/>
      <c r="VI41" s="9"/>
      <c r="VJ41" s="9"/>
      <c r="VK41" s="9"/>
      <c r="VL41" s="9"/>
      <c r="VM41" s="9"/>
      <c r="VN41" s="9"/>
      <c r="VO41" s="9"/>
      <c r="VP41" s="9"/>
      <c r="VQ41" s="9"/>
      <c r="VR41" s="9"/>
      <c r="VS41" s="9"/>
      <c r="VT41" s="9"/>
      <c r="VU41" s="9"/>
      <c r="VV41" s="9"/>
      <c r="VW41" s="9"/>
      <c r="VX41" s="9"/>
      <c r="VY41" s="9"/>
      <c r="VZ41" s="9"/>
      <c r="WA41" s="9"/>
      <c r="WB41" s="9"/>
      <c r="WC41" s="9"/>
      <c r="WD41" s="9"/>
      <c r="WE41" s="9"/>
      <c r="WF41" s="9"/>
      <c r="WG41" s="9"/>
      <c r="WH41" s="9"/>
      <c r="WI41" s="9"/>
      <c r="WJ41" s="9"/>
      <c r="WK41" s="9"/>
      <c r="WL41" s="9"/>
      <c r="WM41" s="9"/>
      <c r="WN41" s="9"/>
      <c r="WO41" s="9"/>
      <c r="WP41" s="9"/>
      <c r="WQ41" s="9"/>
      <c r="WR41" s="9"/>
      <c r="WS41" s="9"/>
      <c r="WT41" s="9"/>
      <c r="WU41" s="9"/>
      <c r="WV41" s="9"/>
      <c r="WW41" s="9"/>
      <c r="WX41" s="9"/>
      <c r="WY41" s="9"/>
      <c r="WZ41" s="9"/>
      <c r="XA41" s="9"/>
      <c r="XB41" s="9"/>
      <c r="XC41" s="9"/>
      <c r="XD41" s="9"/>
      <c r="XE41" s="9"/>
      <c r="XF41" s="9"/>
      <c r="XG41" s="9"/>
      <c r="XH41" s="9"/>
      <c r="XI41" s="9"/>
      <c r="XJ41" s="9"/>
      <c r="XK41" s="9"/>
      <c r="XL41" s="9"/>
      <c r="XM41" s="9"/>
      <c r="XN41" s="9"/>
      <c r="XO41" s="9"/>
      <c r="XP41" s="9"/>
      <c r="XQ41" s="9"/>
      <c r="XR41" s="9"/>
      <c r="XS41" s="9"/>
      <c r="XT41" s="9"/>
      <c r="XU41" s="9"/>
      <c r="XV41" s="9"/>
      <c r="XW41" s="9"/>
      <c r="XX41" s="9"/>
      <c r="XY41" s="9"/>
      <c r="XZ41" s="9"/>
      <c r="YA41" s="9"/>
      <c r="YB41" s="9"/>
      <c r="YC41" s="9"/>
      <c r="YD41" s="9"/>
      <c r="YE41" s="9"/>
      <c r="YF41" s="9"/>
      <c r="YG41" s="9"/>
      <c r="YH41" s="9"/>
      <c r="YI41" s="9"/>
      <c r="YJ41" s="9"/>
      <c r="YK41" s="9"/>
      <c r="YL41" s="9"/>
      <c r="YM41" s="9"/>
      <c r="YN41" s="9"/>
      <c r="YO41" s="9"/>
      <c r="YP41" s="9"/>
      <c r="YQ41" s="9"/>
      <c r="YR41" s="9"/>
      <c r="YS41" s="9"/>
      <c r="YT41" s="9"/>
      <c r="YU41" s="9"/>
      <c r="YV41" s="9"/>
      <c r="YW41" s="9"/>
      <c r="YX41" s="9"/>
      <c r="YY41" s="9"/>
      <c r="YZ41" s="9"/>
      <c r="ZA41" s="9"/>
      <c r="ZB41" s="9"/>
      <c r="ZC41" s="9"/>
      <c r="ZD41" s="9"/>
      <c r="ZE41" s="9"/>
      <c r="ZF41" s="9"/>
      <c r="ZG41" s="9"/>
      <c r="ZH41" s="9"/>
      <c r="ZI41" s="9"/>
      <c r="ZJ41" s="9"/>
      <c r="ZK41" s="9"/>
      <c r="ZL41" s="9"/>
      <c r="ZM41" s="9"/>
      <c r="ZN41" s="9"/>
      <c r="ZO41" s="9"/>
      <c r="ZP41" s="9"/>
      <c r="ZQ41" s="9"/>
      <c r="ZR41" s="9"/>
      <c r="ZS41" s="9"/>
      <c r="ZT41" s="9"/>
      <c r="ZU41" s="9"/>
      <c r="ZV41" s="9"/>
      <c r="ZW41" s="9"/>
      <c r="ZX41" s="9"/>
      <c r="ZY41" s="9"/>
      <c r="ZZ41" s="9"/>
      <c r="AAA41" s="9"/>
      <c r="AAB41" s="9"/>
      <c r="AAC41" s="9"/>
      <c r="AAD41" s="9"/>
      <c r="AAE41" s="9"/>
      <c r="AAF41" s="9"/>
      <c r="AAG41" s="9"/>
      <c r="AAH41" s="9"/>
      <c r="AAI41" s="9"/>
      <c r="AAJ41" s="9"/>
      <c r="AAK41" s="9"/>
      <c r="AAL41" s="9"/>
      <c r="AAM41" s="9"/>
      <c r="AAN41" s="9"/>
      <c r="AAO41" s="9"/>
      <c r="AAP41" s="9"/>
      <c r="AAQ41" s="9"/>
      <c r="AAR41" s="9"/>
      <c r="AAS41" s="9"/>
      <c r="AAT41" s="9"/>
      <c r="AAU41" s="9"/>
      <c r="AAV41" s="9"/>
      <c r="AAW41" s="9"/>
      <c r="AAX41" s="9"/>
      <c r="AAY41" s="9"/>
      <c r="AAZ41" s="9"/>
      <c r="ABA41" s="9"/>
      <c r="ABB41" s="9"/>
      <c r="ABC41" s="9"/>
      <c r="ABD41" s="9"/>
      <c r="ABE41" s="9"/>
      <c r="ABF41" s="9"/>
      <c r="ABG41" s="9"/>
      <c r="ABH41" s="9"/>
      <c r="ABI41" s="9"/>
      <c r="ABJ41" s="9"/>
      <c r="ABK41" s="9"/>
      <c r="ABL41" s="9"/>
      <c r="ABM41" s="9"/>
      <c r="ABN41" s="9"/>
      <c r="ABO41" s="9"/>
      <c r="ABP41" s="9"/>
      <c r="ABQ41" s="9"/>
      <c r="ABR41" s="9"/>
      <c r="ABS41" s="9"/>
      <c r="ABT41" s="9"/>
      <c r="ABU41" s="9"/>
      <c r="ABV41" s="9"/>
      <c r="ABW41" s="9"/>
      <c r="ABX41" s="9"/>
      <c r="ABY41" s="9"/>
      <c r="ABZ41" s="9"/>
      <c r="ACA41" s="9"/>
      <c r="ACB41" s="9"/>
      <c r="ACC41" s="9"/>
      <c r="ACD41" s="9"/>
      <c r="ACE41" s="9"/>
      <c r="ACF41" s="9"/>
      <c r="ACG41" s="9"/>
      <c r="ACH41" s="9"/>
      <c r="ACI41" s="9"/>
      <c r="ACJ41" s="9"/>
      <c r="ACK41" s="9"/>
      <c r="ACL41" s="9"/>
      <c r="ACM41" s="9"/>
      <c r="ACN41" s="9"/>
      <c r="ACO41" s="9"/>
      <c r="ACP41" s="9"/>
      <c r="ACQ41" s="9"/>
      <c r="ACR41" s="9"/>
      <c r="ACS41" s="9"/>
      <c r="ACT41" s="9"/>
      <c r="ACU41" s="9"/>
      <c r="ACV41" s="9"/>
      <c r="ACW41" s="9"/>
      <c r="ACX41" s="9"/>
      <c r="ACY41" s="9"/>
      <c r="ACZ41" s="9"/>
      <c r="ADA41" s="9"/>
      <c r="ADB41" s="9"/>
      <c r="ADC41" s="9"/>
      <c r="ADD41" s="9"/>
      <c r="ADE41" s="9"/>
      <c r="ADF41" s="9"/>
      <c r="ADG41" s="9"/>
      <c r="ADH41" s="9"/>
      <c r="ADI41" s="9"/>
      <c r="ADJ41" s="9"/>
      <c r="ADK41" s="9"/>
      <c r="ADL41" s="9"/>
      <c r="ADM41" s="9"/>
      <c r="ADN41" s="9"/>
      <c r="ADO41" s="9"/>
      <c r="ADP41" s="9"/>
      <c r="ADQ41" s="9"/>
      <c r="ADR41" s="9"/>
      <c r="ADS41" s="9"/>
      <c r="ADT41" s="9"/>
      <c r="ADU41" s="9"/>
      <c r="ADV41" s="9"/>
      <c r="ADW41" s="9"/>
      <c r="ADX41" s="9"/>
      <c r="ADY41" s="9"/>
      <c r="ADZ41" s="9"/>
      <c r="AEA41" s="9"/>
      <c r="AEB41" s="9"/>
      <c r="AEC41" s="9"/>
      <c r="AED41" s="9"/>
      <c r="AEE41" s="9"/>
      <c r="AEF41" s="9"/>
      <c r="AEG41" s="9"/>
      <c r="AEH41" s="9"/>
      <c r="AEI41" s="9"/>
      <c r="AEJ41" s="9"/>
      <c r="AEK41" s="9"/>
      <c r="AEL41" s="9"/>
      <c r="AEM41" s="9"/>
      <c r="AEN41" s="9"/>
      <c r="AEO41" s="9"/>
      <c r="AEP41" s="9"/>
      <c r="AEQ41" s="9"/>
      <c r="AER41" s="9"/>
      <c r="AES41" s="9"/>
      <c r="AET41" s="9"/>
      <c r="AEU41" s="9"/>
      <c r="AEV41" s="9"/>
      <c r="AEW41" s="9"/>
      <c r="AEX41" s="9"/>
      <c r="AEY41" s="9"/>
      <c r="AEZ41" s="9"/>
      <c r="AFA41" s="9"/>
      <c r="AFB41" s="9"/>
      <c r="AFC41" s="9"/>
      <c r="AFD41" s="9"/>
      <c r="AFE41" s="9"/>
      <c r="AFF41" s="9"/>
      <c r="AFG41" s="9"/>
      <c r="AFH41" s="9"/>
      <c r="AFI41" s="9"/>
      <c r="AFJ41" s="9"/>
      <c r="AFK41" s="9"/>
      <c r="AFL41" s="9"/>
      <c r="AFM41" s="9"/>
      <c r="AFN41" s="9"/>
      <c r="AFO41" s="9"/>
      <c r="AFP41" s="9"/>
      <c r="AFQ41" s="9"/>
      <c r="AFR41" s="9"/>
      <c r="AFS41" s="9"/>
      <c r="AFT41" s="9"/>
      <c r="AFU41" s="9"/>
      <c r="AFV41" s="9"/>
      <c r="AFW41" s="9"/>
      <c r="AFX41" s="9"/>
      <c r="AFY41" s="9"/>
      <c r="AFZ41" s="9"/>
      <c r="AGA41" s="9"/>
      <c r="AGB41" s="9"/>
      <c r="AGC41" s="9"/>
      <c r="AGD41" s="9"/>
      <c r="AGE41" s="9"/>
      <c r="AGF41" s="9"/>
      <c r="AGG41" s="9"/>
      <c r="AGH41" s="9"/>
      <c r="AGI41" s="9"/>
      <c r="AGJ41" s="9"/>
      <c r="AGK41" s="9"/>
      <c r="AGL41" s="9"/>
      <c r="AGM41" s="9"/>
      <c r="AGN41" s="9"/>
      <c r="AGO41" s="9"/>
      <c r="AGP41" s="9"/>
      <c r="AGQ41" s="9"/>
      <c r="AGR41" s="9"/>
      <c r="AGS41" s="9"/>
      <c r="AGT41" s="9"/>
      <c r="AGU41" s="9"/>
      <c r="AGV41" s="9"/>
      <c r="AGW41" s="9"/>
      <c r="AGX41" s="9"/>
      <c r="AGY41" s="9"/>
      <c r="AGZ41" s="9"/>
      <c r="AHA41" s="9"/>
      <c r="AHB41" s="9"/>
      <c r="AHC41" s="9"/>
      <c r="AHD41" s="9"/>
      <c r="AHE41" s="9"/>
      <c r="AHF41" s="9"/>
      <c r="AHG41" s="9"/>
      <c r="AHH41" s="9"/>
      <c r="AHI41" s="9"/>
      <c r="AHJ41" s="9"/>
      <c r="AHK41" s="9"/>
      <c r="AHL41" s="9"/>
      <c r="AHM41" s="9"/>
      <c r="AHN41" s="9"/>
      <c r="AHO41" s="9"/>
      <c r="AHP41" s="9"/>
      <c r="AHQ41" s="9"/>
      <c r="AHR41" s="9"/>
      <c r="AHS41" s="9"/>
      <c r="AHT41" s="9"/>
      <c r="AHU41" s="9"/>
      <c r="AHV41" s="9"/>
      <c r="AHW41" s="9"/>
      <c r="AHX41" s="9"/>
      <c r="AHY41" s="9"/>
      <c r="AHZ41" s="9"/>
      <c r="AIA41" s="9"/>
      <c r="AIB41" s="9"/>
      <c r="AIC41" s="9"/>
      <c r="AID41" s="9"/>
      <c r="AIE41" s="9"/>
      <c r="AIF41" s="9"/>
      <c r="AIG41" s="9"/>
      <c r="AIH41" s="9"/>
      <c r="AII41" s="9"/>
      <c r="AIJ41" s="9"/>
      <c r="AIK41" s="9"/>
      <c r="AIL41" s="9"/>
      <c r="AIM41" s="9"/>
      <c r="AIN41" s="9"/>
      <c r="AIO41" s="9"/>
      <c r="AIP41" s="9"/>
      <c r="AIQ41" s="9"/>
      <c r="AIR41" s="9"/>
      <c r="AIS41" s="9"/>
      <c r="AIT41" s="9"/>
      <c r="AIU41" s="9"/>
      <c r="AIV41" s="9"/>
      <c r="AIW41" s="9"/>
      <c r="AIX41" s="9"/>
      <c r="AIY41" s="9"/>
      <c r="AIZ41" s="9"/>
      <c r="AJA41" s="9"/>
      <c r="AJB41" s="9"/>
      <c r="AJC41" s="9"/>
      <c r="AJD41" s="9"/>
      <c r="AJE41" s="9"/>
      <c r="AJF41" s="9"/>
      <c r="AJG41" s="9"/>
      <c r="AJH41" s="9"/>
      <c r="AJI41" s="9"/>
      <c r="AJJ41" s="9"/>
      <c r="AJK41" s="9"/>
      <c r="AJL41" s="9"/>
      <c r="AJM41" s="9"/>
      <c r="AJN41" s="9"/>
      <c r="AJO41" s="9"/>
      <c r="AJP41" s="9"/>
      <c r="AJQ41" s="9"/>
      <c r="AJR41" s="9"/>
      <c r="AJS41" s="9"/>
      <c r="AJT41" s="9"/>
      <c r="AJU41" s="9"/>
      <c r="AJV41" s="9"/>
      <c r="AJW41" s="9"/>
      <c r="AJX41" s="9"/>
      <c r="AJY41" s="9"/>
      <c r="AJZ41" s="9"/>
      <c r="AKA41" s="9"/>
      <c r="AKB41" s="9"/>
      <c r="AKC41" s="9"/>
      <c r="AKD41" s="9"/>
      <c r="AKE41" s="9"/>
      <c r="AKF41" s="9"/>
      <c r="AKG41" s="9"/>
      <c r="AKH41" s="9"/>
      <c r="AKI41" s="9"/>
      <c r="AKJ41" s="9"/>
      <c r="AKK41" s="9"/>
      <c r="AKL41" s="9"/>
      <c r="AKM41" s="9"/>
      <c r="AKN41" s="9"/>
      <c r="AKO41" s="9"/>
      <c r="AKP41" s="9"/>
      <c r="AKQ41" s="9"/>
      <c r="AKR41" s="9"/>
      <c r="AKS41" s="9"/>
      <c r="AKT41" s="9"/>
      <c r="AKU41" s="9"/>
      <c r="AKV41" s="9"/>
      <c r="AKW41" s="9"/>
      <c r="AKX41" s="9"/>
      <c r="AKY41" s="9"/>
      <c r="AKZ41" s="9"/>
      <c r="ALA41" s="9"/>
      <c r="ALB41" s="9"/>
      <c r="ALC41" s="9"/>
      <c r="ALD41" s="9"/>
      <c r="ALE41" s="9"/>
      <c r="ALF41" s="9"/>
      <c r="ALG41" s="9"/>
      <c r="ALH41" s="9"/>
      <c r="ALI41" s="9"/>
      <c r="ALJ41" s="9"/>
      <c r="ALK41" s="9"/>
      <c r="ALL41" s="9"/>
      <c r="ALM41" s="9"/>
      <c r="ALN41" s="9"/>
      <c r="ALO41" s="9"/>
      <c r="ALP41" s="9"/>
      <c r="ALQ41" s="9"/>
      <c r="ALR41" s="9"/>
      <c r="ALS41" s="9"/>
      <c r="ALT41" s="9"/>
      <c r="ALU41" s="9"/>
      <c r="ALV41" s="9"/>
      <c r="ALW41" s="9"/>
      <c r="ALX41" s="9"/>
      <c r="ALY41" s="9"/>
      <c r="ALZ41" s="9"/>
      <c r="AMA41" s="9"/>
      <c r="AMB41" s="9"/>
      <c r="AMC41" s="10"/>
    </row>
    <row r="42" spans="1:1017" ht="15.75" x14ac:dyDescent="0.25">
      <c r="A42" s="29" t="s">
        <v>83</v>
      </c>
      <c r="B42" s="33" t="s">
        <v>84</v>
      </c>
      <c r="C42" s="34" t="s">
        <v>29</v>
      </c>
      <c r="D42" s="53">
        <f t="shared" si="0"/>
        <v>19.375463289999999</v>
      </c>
      <c r="E42" s="43">
        <v>0</v>
      </c>
      <c r="F42" s="43">
        <f t="shared" si="1"/>
        <v>8.9923105399999983</v>
      </c>
      <c r="G42" s="43">
        <f t="shared" si="4"/>
        <v>19.375463289999999</v>
      </c>
      <c r="H42" s="43">
        <f t="shared" si="4"/>
        <v>10.383152750000001</v>
      </c>
      <c r="I42" s="43">
        <f t="shared" ref="I42:P42" si="49">SUM(I43:I46)</f>
        <v>0</v>
      </c>
      <c r="J42" s="43">
        <f t="shared" si="49"/>
        <v>0</v>
      </c>
      <c r="K42" s="43">
        <f t="shared" si="49"/>
        <v>0</v>
      </c>
      <c r="L42" s="43">
        <f t="shared" si="49"/>
        <v>0.43667829999999996</v>
      </c>
      <c r="M42" s="43">
        <f t="shared" si="49"/>
        <v>0</v>
      </c>
      <c r="N42" s="43">
        <f t="shared" si="49"/>
        <v>2.7152694300000002</v>
      </c>
      <c r="O42" s="44">
        <f t="shared" si="49"/>
        <v>19.375463289999999</v>
      </c>
      <c r="P42" s="43">
        <f t="shared" si="49"/>
        <v>7.23120502</v>
      </c>
      <c r="Q42" s="43">
        <f t="shared" si="3"/>
        <v>8.9923105399999983</v>
      </c>
      <c r="R42" s="43">
        <f t="shared" si="6"/>
        <v>10.383152750000001</v>
      </c>
      <c r="S42" s="44" t="s">
        <v>30</v>
      </c>
      <c r="T42" s="43" t="s">
        <v>30</v>
      </c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  <c r="IU42" s="9"/>
      <c r="IV42" s="9"/>
      <c r="IW42" s="9"/>
      <c r="IX42" s="9"/>
      <c r="IY42" s="9"/>
      <c r="IZ42" s="9"/>
      <c r="JA42" s="9"/>
      <c r="JB42" s="9"/>
      <c r="JC42" s="9"/>
      <c r="JD42" s="9"/>
      <c r="JE42" s="9"/>
      <c r="JF42" s="9"/>
      <c r="JG42" s="9"/>
      <c r="JH42" s="9"/>
      <c r="JI42" s="9"/>
      <c r="JJ42" s="9"/>
      <c r="JK42" s="9"/>
      <c r="JL42" s="9"/>
      <c r="JM42" s="9"/>
      <c r="JN42" s="9"/>
      <c r="JO42" s="9"/>
      <c r="JP42" s="9"/>
      <c r="JQ42" s="9"/>
      <c r="JR42" s="9"/>
      <c r="JS42" s="9"/>
      <c r="JT42" s="9"/>
      <c r="JU42" s="9"/>
      <c r="JV42" s="9"/>
      <c r="JW42" s="9"/>
      <c r="JX42" s="9"/>
      <c r="JY42" s="9"/>
      <c r="JZ42" s="9"/>
      <c r="KA42" s="9"/>
      <c r="KB42" s="9"/>
      <c r="KC42" s="9"/>
      <c r="KD42" s="9"/>
      <c r="KE42" s="9"/>
      <c r="KF42" s="9"/>
      <c r="KG42" s="9"/>
      <c r="KH42" s="9"/>
      <c r="KI42" s="9"/>
      <c r="KJ42" s="9"/>
      <c r="KK42" s="9"/>
      <c r="KL42" s="9"/>
      <c r="KM42" s="9"/>
      <c r="KN42" s="9"/>
      <c r="KO42" s="9"/>
      <c r="KP42" s="9"/>
      <c r="KQ42" s="9"/>
      <c r="KR42" s="9"/>
      <c r="KS42" s="9"/>
      <c r="KT42" s="9"/>
      <c r="KU42" s="9"/>
      <c r="KV42" s="9"/>
      <c r="KW42" s="9"/>
      <c r="KX42" s="9"/>
      <c r="KY42" s="9"/>
      <c r="KZ42" s="9"/>
      <c r="LA42" s="9"/>
      <c r="LB42" s="9"/>
      <c r="LC42" s="9"/>
      <c r="LD42" s="9"/>
      <c r="LE42" s="9"/>
      <c r="LF42" s="9"/>
      <c r="LG42" s="9"/>
      <c r="LH42" s="9"/>
      <c r="LI42" s="9"/>
      <c r="LJ42" s="9"/>
      <c r="LK42" s="9"/>
      <c r="LL42" s="9"/>
      <c r="LM42" s="9"/>
      <c r="LN42" s="9"/>
      <c r="LO42" s="9"/>
      <c r="LP42" s="9"/>
      <c r="LQ42" s="9"/>
      <c r="LR42" s="9"/>
      <c r="LS42" s="9"/>
      <c r="LT42" s="9"/>
      <c r="LU42" s="9"/>
      <c r="LV42" s="9"/>
      <c r="LW42" s="9"/>
      <c r="LX42" s="9"/>
      <c r="LY42" s="9"/>
      <c r="LZ42" s="9"/>
      <c r="MA42" s="9"/>
      <c r="MB42" s="9"/>
      <c r="MC42" s="9"/>
      <c r="MD42" s="9"/>
      <c r="ME42" s="9"/>
      <c r="MF42" s="9"/>
      <c r="MG42" s="9"/>
      <c r="MH42" s="9"/>
      <c r="MI42" s="9"/>
      <c r="MJ42" s="9"/>
      <c r="MK42" s="9"/>
      <c r="ML42" s="9"/>
      <c r="MM42" s="9"/>
      <c r="MN42" s="9"/>
      <c r="MO42" s="9"/>
      <c r="MP42" s="9"/>
      <c r="MQ42" s="9"/>
      <c r="MR42" s="9"/>
      <c r="MS42" s="9"/>
      <c r="MT42" s="9"/>
      <c r="MU42" s="9"/>
      <c r="MV42" s="9"/>
      <c r="MW42" s="9"/>
      <c r="MX42" s="9"/>
      <c r="MY42" s="9"/>
      <c r="MZ42" s="9"/>
      <c r="NA42" s="9"/>
      <c r="NB42" s="9"/>
      <c r="NC42" s="9"/>
      <c r="ND42" s="9"/>
      <c r="NE42" s="9"/>
      <c r="NF42" s="9"/>
      <c r="NG42" s="9"/>
      <c r="NH42" s="9"/>
      <c r="NI42" s="9"/>
      <c r="NJ42" s="9"/>
      <c r="NK42" s="9"/>
      <c r="NL42" s="9"/>
      <c r="NM42" s="9"/>
      <c r="NN42" s="9"/>
      <c r="NO42" s="9"/>
      <c r="NP42" s="9"/>
      <c r="NQ42" s="9"/>
      <c r="NR42" s="9"/>
      <c r="NS42" s="9"/>
      <c r="NT42" s="9"/>
      <c r="NU42" s="9"/>
      <c r="NV42" s="9"/>
      <c r="NW42" s="9"/>
      <c r="NX42" s="9"/>
      <c r="NY42" s="9"/>
      <c r="NZ42" s="9"/>
      <c r="OA42" s="9"/>
      <c r="OB42" s="9"/>
      <c r="OC42" s="9"/>
      <c r="OD42" s="9"/>
      <c r="OE42" s="9"/>
      <c r="OF42" s="9"/>
      <c r="OG42" s="9"/>
      <c r="OH42" s="9"/>
      <c r="OI42" s="9"/>
      <c r="OJ42" s="9"/>
      <c r="OK42" s="9"/>
      <c r="OL42" s="9"/>
      <c r="OM42" s="9"/>
      <c r="ON42" s="9"/>
      <c r="OO42" s="9"/>
      <c r="OP42" s="9"/>
      <c r="OQ42" s="9"/>
      <c r="OR42" s="9"/>
      <c r="OS42" s="9"/>
      <c r="OT42" s="9"/>
      <c r="OU42" s="9"/>
      <c r="OV42" s="9"/>
      <c r="OW42" s="9"/>
      <c r="OX42" s="9"/>
      <c r="OY42" s="9"/>
      <c r="OZ42" s="9"/>
      <c r="PA42" s="9"/>
      <c r="PB42" s="9"/>
      <c r="PC42" s="9"/>
      <c r="PD42" s="9"/>
      <c r="PE42" s="9"/>
      <c r="PF42" s="9"/>
      <c r="PG42" s="9"/>
      <c r="PH42" s="9"/>
      <c r="PI42" s="9"/>
      <c r="PJ42" s="9"/>
      <c r="PK42" s="9"/>
      <c r="PL42" s="9"/>
      <c r="PM42" s="9"/>
      <c r="PN42" s="9"/>
      <c r="PO42" s="9"/>
      <c r="PP42" s="9"/>
      <c r="PQ42" s="9"/>
      <c r="PR42" s="9"/>
      <c r="PS42" s="9"/>
      <c r="PT42" s="9"/>
      <c r="PU42" s="9"/>
      <c r="PV42" s="9"/>
      <c r="PW42" s="9"/>
      <c r="PX42" s="9"/>
      <c r="PY42" s="9"/>
      <c r="PZ42" s="9"/>
      <c r="QA42" s="9"/>
      <c r="QB42" s="9"/>
      <c r="QC42" s="9"/>
      <c r="QD42" s="9"/>
      <c r="QE42" s="9"/>
      <c r="QF42" s="9"/>
      <c r="QG42" s="9"/>
      <c r="QH42" s="9"/>
      <c r="QI42" s="9"/>
      <c r="QJ42" s="9"/>
      <c r="QK42" s="9"/>
      <c r="QL42" s="9"/>
      <c r="QM42" s="9"/>
      <c r="QN42" s="9"/>
      <c r="QO42" s="9"/>
      <c r="QP42" s="9"/>
      <c r="QQ42" s="9"/>
      <c r="QR42" s="9"/>
      <c r="QS42" s="9"/>
      <c r="QT42" s="9"/>
      <c r="QU42" s="9"/>
      <c r="QV42" s="9"/>
      <c r="QW42" s="9"/>
      <c r="QX42" s="9"/>
      <c r="QY42" s="9"/>
      <c r="QZ42" s="9"/>
      <c r="RA42" s="9"/>
      <c r="RB42" s="9"/>
      <c r="RC42" s="9"/>
      <c r="RD42" s="9"/>
      <c r="RE42" s="9"/>
      <c r="RF42" s="9"/>
      <c r="RG42" s="9"/>
      <c r="RH42" s="9"/>
      <c r="RI42" s="9"/>
      <c r="RJ42" s="9"/>
      <c r="RK42" s="9"/>
      <c r="RL42" s="9"/>
      <c r="RM42" s="9"/>
      <c r="RN42" s="9"/>
      <c r="RO42" s="9"/>
      <c r="RP42" s="9"/>
      <c r="RQ42" s="9"/>
      <c r="RR42" s="9"/>
      <c r="RS42" s="9"/>
      <c r="RT42" s="9"/>
      <c r="RU42" s="9"/>
      <c r="RV42" s="9"/>
      <c r="RW42" s="9"/>
      <c r="RX42" s="9"/>
      <c r="RY42" s="9"/>
      <c r="RZ42" s="9"/>
      <c r="SA42" s="9"/>
      <c r="SB42" s="9"/>
      <c r="SC42" s="9"/>
      <c r="SD42" s="9"/>
      <c r="SE42" s="9"/>
      <c r="SF42" s="9"/>
      <c r="SG42" s="9"/>
      <c r="SH42" s="9"/>
      <c r="SI42" s="9"/>
      <c r="SJ42" s="9"/>
      <c r="SK42" s="9"/>
      <c r="SL42" s="9"/>
      <c r="SM42" s="9"/>
      <c r="SN42" s="9"/>
      <c r="SO42" s="9"/>
      <c r="SP42" s="9"/>
      <c r="SQ42" s="9"/>
      <c r="SR42" s="9"/>
      <c r="SS42" s="9"/>
      <c r="ST42" s="9"/>
      <c r="SU42" s="9"/>
      <c r="SV42" s="9"/>
      <c r="SW42" s="9"/>
      <c r="SX42" s="9"/>
      <c r="SY42" s="9"/>
      <c r="SZ42" s="9"/>
      <c r="TA42" s="9"/>
      <c r="TB42" s="9"/>
      <c r="TC42" s="9"/>
      <c r="TD42" s="9"/>
      <c r="TE42" s="9"/>
      <c r="TF42" s="9"/>
      <c r="TG42" s="9"/>
      <c r="TH42" s="9"/>
      <c r="TI42" s="9"/>
      <c r="TJ42" s="9"/>
      <c r="TK42" s="9"/>
      <c r="TL42" s="9"/>
      <c r="TM42" s="9"/>
      <c r="TN42" s="9"/>
      <c r="TO42" s="9"/>
      <c r="TP42" s="9"/>
      <c r="TQ42" s="9"/>
      <c r="TR42" s="9"/>
      <c r="TS42" s="9"/>
      <c r="TT42" s="9"/>
      <c r="TU42" s="9"/>
      <c r="TV42" s="9"/>
      <c r="TW42" s="9"/>
      <c r="TX42" s="9"/>
      <c r="TY42" s="9"/>
      <c r="TZ42" s="9"/>
      <c r="UA42" s="9"/>
      <c r="UB42" s="9"/>
      <c r="UC42" s="9"/>
      <c r="UD42" s="9"/>
      <c r="UE42" s="9"/>
      <c r="UF42" s="9"/>
      <c r="UG42" s="9"/>
      <c r="UH42" s="9"/>
      <c r="UI42" s="9"/>
      <c r="UJ42" s="9"/>
      <c r="UK42" s="9"/>
      <c r="UL42" s="9"/>
      <c r="UM42" s="9"/>
      <c r="UN42" s="9"/>
      <c r="UO42" s="9"/>
      <c r="UP42" s="9"/>
      <c r="UQ42" s="9"/>
      <c r="UR42" s="9"/>
      <c r="US42" s="9"/>
      <c r="UT42" s="9"/>
      <c r="UU42" s="9"/>
      <c r="UV42" s="9"/>
      <c r="UW42" s="9"/>
      <c r="UX42" s="9"/>
      <c r="UY42" s="9"/>
      <c r="UZ42" s="9"/>
      <c r="VA42" s="9"/>
      <c r="VB42" s="9"/>
      <c r="VC42" s="9"/>
      <c r="VD42" s="9"/>
      <c r="VE42" s="9"/>
      <c r="VF42" s="9"/>
      <c r="VG42" s="9"/>
      <c r="VH42" s="9"/>
      <c r="VI42" s="9"/>
      <c r="VJ42" s="9"/>
      <c r="VK42" s="9"/>
      <c r="VL42" s="9"/>
      <c r="VM42" s="9"/>
      <c r="VN42" s="9"/>
      <c r="VO42" s="9"/>
      <c r="VP42" s="9"/>
      <c r="VQ42" s="9"/>
      <c r="VR42" s="9"/>
      <c r="VS42" s="9"/>
      <c r="VT42" s="9"/>
      <c r="VU42" s="9"/>
      <c r="VV42" s="9"/>
      <c r="VW42" s="9"/>
      <c r="VX42" s="9"/>
      <c r="VY42" s="9"/>
      <c r="VZ42" s="9"/>
      <c r="WA42" s="9"/>
      <c r="WB42" s="9"/>
      <c r="WC42" s="9"/>
      <c r="WD42" s="9"/>
      <c r="WE42" s="9"/>
      <c r="WF42" s="9"/>
      <c r="WG42" s="9"/>
      <c r="WH42" s="9"/>
      <c r="WI42" s="9"/>
      <c r="WJ42" s="9"/>
      <c r="WK42" s="9"/>
      <c r="WL42" s="9"/>
      <c r="WM42" s="9"/>
      <c r="WN42" s="9"/>
      <c r="WO42" s="9"/>
      <c r="WP42" s="9"/>
      <c r="WQ42" s="9"/>
      <c r="WR42" s="9"/>
      <c r="WS42" s="9"/>
      <c r="WT42" s="9"/>
      <c r="WU42" s="9"/>
      <c r="WV42" s="9"/>
      <c r="WW42" s="9"/>
      <c r="WX42" s="9"/>
      <c r="WY42" s="9"/>
      <c r="WZ42" s="9"/>
      <c r="XA42" s="9"/>
      <c r="XB42" s="9"/>
      <c r="XC42" s="9"/>
      <c r="XD42" s="9"/>
      <c r="XE42" s="9"/>
      <c r="XF42" s="9"/>
      <c r="XG42" s="9"/>
      <c r="XH42" s="9"/>
      <c r="XI42" s="9"/>
      <c r="XJ42" s="9"/>
      <c r="XK42" s="9"/>
      <c r="XL42" s="9"/>
      <c r="XM42" s="9"/>
      <c r="XN42" s="9"/>
      <c r="XO42" s="9"/>
      <c r="XP42" s="9"/>
      <c r="XQ42" s="9"/>
      <c r="XR42" s="9"/>
      <c r="XS42" s="9"/>
      <c r="XT42" s="9"/>
      <c r="XU42" s="9"/>
      <c r="XV42" s="9"/>
      <c r="XW42" s="9"/>
      <c r="XX42" s="9"/>
      <c r="XY42" s="9"/>
      <c r="XZ42" s="9"/>
      <c r="YA42" s="9"/>
      <c r="YB42" s="9"/>
      <c r="YC42" s="9"/>
      <c r="YD42" s="9"/>
      <c r="YE42" s="9"/>
      <c r="YF42" s="9"/>
      <c r="YG42" s="9"/>
      <c r="YH42" s="9"/>
      <c r="YI42" s="9"/>
      <c r="YJ42" s="9"/>
      <c r="YK42" s="9"/>
      <c r="YL42" s="9"/>
      <c r="YM42" s="9"/>
      <c r="YN42" s="9"/>
      <c r="YO42" s="9"/>
      <c r="YP42" s="9"/>
      <c r="YQ42" s="9"/>
      <c r="YR42" s="9"/>
      <c r="YS42" s="9"/>
      <c r="YT42" s="9"/>
      <c r="YU42" s="9"/>
      <c r="YV42" s="9"/>
      <c r="YW42" s="9"/>
      <c r="YX42" s="9"/>
      <c r="YY42" s="9"/>
      <c r="YZ42" s="9"/>
      <c r="ZA42" s="9"/>
      <c r="ZB42" s="9"/>
      <c r="ZC42" s="9"/>
      <c r="ZD42" s="9"/>
      <c r="ZE42" s="9"/>
      <c r="ZF42" s="9"/>
      <c r="ZG42" s="9"/>
      <c r="ZH42" s="9"/>
      <c r="ZI42" s="9"/>
      <c r="ZJ42" s="9"/>
      <c r="ZK42" s="9"/>
      <c r="ZL42" s="9"/>
      <c r="ZM42" s="9"/>
      <c r="ZN42" s="9"/>
      <c r="ZO42" s="9"/>
      <c r="ZP42" s="9"/>
      <c r="ZQ42" s="9"/>
      <c r="ZR42" s="9"/>
      <c r="ZS42" s="9"/>
      <c r="ZT42" s="9"/>
      <c r="ZU42" s="9"/>
      <c r="ZV42" s="9"/>
      <c r="ZW42" s="9"/>
      <c r="ZX42" s="9"/>
      <c r="ZY42" s="9"/>
      <c r="ZZ42" s="9"/>
      <c r="AAA42" s="9"/>
      <c r="AAB42" s="9"/>
      <c r="AAC42" s="9"/>
      <c r="AAD42" s="9"/>
      <c r="AAE42" s="9"/>
      <c r="AAF42" s="9"/>
      <c r="AAG42" s="9"/>
      <c r="AAH42" s="9"/>
      <c r="AAI42" s="9"/>
      <c r="AAJ42" s="9"/>
      <c r="AAK42" s="9"/>
      <c r="AAL42" s="9"/>
      <c r="AAM42" s="9"/>
      <c r="AAN42" s="9"/>
      <c r="AAO42" s="9"/>
      <c r="AAP42" s="9"/>
      <c r="AAQ42" s="9"/>
      <c r="AAR42" s="9"/>
      <c r="AAS42" s="9"/>
      <c r="AAT42" s="9"/>
      <c r="AAU42" s="9"/>
      <c r="AAV42" s="9"/>
      <c r="AAW42" s="9"/>
      <c r="AAX42" s="9"/>
      <c r="AAY42" s="9"/>
      <c r="AAZ42" s="9"/>
      <c r="ABA42" s="9"/>
      <c r="ABB42" s="9"/>
      <c r="ABC42" s="9"/>
      <c r="ABD42" s="9"/>
      <c r="ABE42" s="9"/>
      <c r="ABF42" s="9"/>
      <c r="ABG42" s="9"/>
      <c r="ABH42" s="9"/>
      <c r="ABI42" s="9"/>
      <c r="ABJ42" s="9"/>
      <c r="ABK42" s="9"/>
      <c r="ABL42" s="9"/>
      <c r="ABM42" s="9"/>
      <c r="ABN42" s="9"/>
      <c r="ABO42" s="9"/>
      <c r="ABP42" s="9"/>
      <c r="ABQ42" s="9"/>
      <c r="ABR42" s="9"/>
      <c r="ABS42" s="9"/>
      <c r="ABT42" s="9"/>
      <c r="ABU42" s="9"/>
      <c r="ABV42" s="9"/>
      <c r="ABW42" s="9"/>
      <c r="ABX42" s="9"/>
      <c r="ABY42" s="9"/>
      <c r="ABZ42" s="9"/>
      <c r="ACA42" s="9"/>
      <c r="ACB42" s="9"/>
      <c r="ACC42" s="9"/>
      <c r="ACD42" s="9"/>
      <c r="ACE42" s="9"/>
      <c r="ACF42" s="9"/>
      <c r="ACG42" s="9"/>
      <c r="ACH42" s="9"/>
      <c r="ACI42" s="9"/>
      <c r="ACJ42" s="9"/>
      <c r="ACK42" s="9"/>
      <c r="ACL42" s="9"/>
      <c r="ACM42" s="9"/>
      <c r="ACN42" s="9"/>
      <c r="ACO42" s="9"/>
      <c r="ACP42" s="9"/>
      <c r="ACQ42" s="9"/>
      <c r="ACR42" s="9"/>
      <c r="ACS42" s="9"/>
      <c r="ACT42" s="9"/>
      <c r="ACU42" s="9"/>
      <c r="ACV42" s="9"/>
      <c r="ACW42" s="9"/>
      <c r="ACX42" s="9"/>
      <c r="ACY42" s="9"/>
      <c r="ACZ42" s="9"/>
      <c r="ADA42" s="9"/>
      <c r="ADB42" s="9"/>
      <c r="ADC42" s="9"/>
      <c r="ADD42" s="9"/>
      <c r="ADE42" s="9"/>
      <c r="ADF42" s="9"/>
      <c r="ADG42" s="9"/>
      <c r="ADH42" s="9"/>
      <c r="ADI42" s="9"/>
      <c r="ADJ42" s="9"/>
      <c r="ADK42" s="9"/>
      <c r="ADL42" s="9"/>
      <c r="ADM42" s="9"/>
      <c r="ADN42" s="9"/>
      <c r="ADO42" s="9"/>
      <c r="ADP42" s="9"/>
      <c r="ADQ42" s="9"/>
      <c r="ADR42" s="9"/>
      <c r="ADS42" s="9"/>
      <c r="ADT42" s="9"/>
      <c r="ADU42" s="9"/>
      <c r="ADV42" s="9"/>
      <c r="ADW42" s="9"/>
      <c r="ADX42" s="9"/>
      <c r="ADY42" s="9"/>
      <c r="ADZ42" s="9"/>
      <c r="AEA42" s="9"/>
      <c r="AEB42" s="9"/>
      <c r="AEC42" s="9"/>
      <c r="AED42" s="9"/>
      <c r="AEE42" s="9"/>
      <c r="AEF42" s="9"/>
      <c r="AEG42" s="9"/>
      <c r="AEH42" s="9"/>
      <c r="AEI42" s="9"/>
      <c r="AEJ42" s="9"/>
      <c r="AEK42" s="9"/>
      <c r="AEL42" s="9"/>
      <c r="AEM42" s="9"/>
      <c r="AEN42" s="9"/>
      <c r="AEO42" s="9"/>
      <c r="AEP42" s="9"/>
      <c r="AEQ42" s="9"/>
      <c r="AER42" s="9"/>
      <c r="AES42" s="9"/>
      <c r="AET42" s="9"/>
      <c r="AEU42" s="9"/>
      <c r="AEV42" s="9"/>
      <c r="AEW42" s="9"/>
      <c r="AEX42" s="9"/>
      <c r="AEY42" s="9"/>
      <c r="AEZ42" s="9"/>
      <c r="AFA42" s="9"/>
      <c r="AFB42" s="9"/>
      <c r="AFC42" s="9"/>
      <c r="AFD42" s="9"/>
      <c r="AFE42" s="9"/>
      <c r="AFF42" s="9"/>
      <c r="AFG42" s="9"/>
      <c r="AFH42" s="9"/>
      <c r="AFI42" s="9"/>
      <c r="AFJ42" s="9"/>
      <c r="AFK42" s="9"/>
      <c r="AFL42" s="9"/>
      <c r="AFM42" s="9"/>
      <c r="AFN42" s="9"/>
      <c r="AFO42" s="9"/>
      <c r="AFP42" s="9"/>
      <c r="AFQ42" s="9"/>
      <c r="AFR42" s="9"/>
      <c r="AFS42" s="9"/>
      <c r="AFT42" s="9"/>
      <c r="AFU42" s="9"/>
      <c r="AFV42" s="9"/>
      <c r="AFW42" s="9"/>
      <c r="AFX42" s="9"/>
      <c r="AFY42" s="9"/>
      <c r="AFZ42" s="9"/>
      <c r="AGA42" s="9"/>
      <c r="AGB42" s="9"/>
      <c r="AGC42" s="9"/>
      <c r="AGD42" s="9"/>
      <c r="AGE42" s="9"/>
      <c r="AGF42" s="9"/>
      <c r="AGG42" s="9"/>
      <c r="AGH42" s="9"/>
      <c r="AGI42" s="9"/>
      <c r="AGJ42" s="9"/>
      <c r="AGK42" s="9"/>
      <c r="AGL42" s="9"/>
      <c r="AGM42" s="9"/>
      <c r="AGN42" s="9"/>
      <c r="AGO42" s="9"/>
      <c r="AGP42" s="9"/>
      <c r="AGQ42" s="9"/>
      <c r="AGR42" s="9"/>
      <c r="AGS42" s="9"/>
      <c r="AGT42" s="9"/>
      <c r="AGU42" s="9"/>
      <c r="AGV42" s="9"/>
      <c r="AGW42" s="9"/>
      <c r="AGX42" s="9"/>
      <c r="AGY42" s="9"/>
      <c r="AGZ42" s="9"/>
      <c r="AHA42" s="9"/>
      <c r="AHB42" s="9"/>
      <c r="AHC42" s="9"/>
      <c r="AHD42" s="9"/>
      <c r="AHE42" s="9"/>
      <c r="AHF42" s="9"/>
      <c r="AHG42" s="9"/>
      <c r="AHH42" s="9"/>
      <c r="AHI42" s="9"/>
      <c r="AHJ42" s="9"/>
      <c r="AHK42" s="9"/>
      <c r="AHL42" s="9"/>
      <c r="AHM42" s="9"/>
      <c r="AHN42" s="9"/>
      <c r="AHO42" s="9"/>
      <c r="AHP42" s="9"/>
      <c r="AHQ42" s="9"/>
      <c r="AHR42" s="9"/>
      <c r="AHS42" s="9"/>
      <c r="AHT42" s="9"/>
      <c r="AHU42" s="9"/>
      <c r="AHV42" s="9"/>
      <c r="AHW42" s="9"/>
      <c r="AHX42" s="9"/>
      <c r="AHY42" s="9"/>
      <c r="AHZ42" s="9"/>
      <c r="AIA42" s="9"/>
      <c r="AIB42" s="9"/>
      <c r="AIC42" s="9"/>
      <c r="AID42" s="9"/>
      <c r="AIE42" s="9"/>
      <c r="AIF42" s="9"/>
      <c r="AIG42" s="9"/>
      <c r="AIH42" s="9"/>
      <c r="AII42" s="9"/>
      <c r="AIJ42" s="9"/>
      <c r="AIK42" s="9"/>
      <c r="AIL42" s="9"/>
      <c r="AIM42" s="9"/>
      <c r="AIN42" s="9"/>
      <c r="AIO42" s="9"/>
      <c r="AIP42" s="9"/>
      <c r="AIQ42" s="9"/>
      <c r="AIR42" s="9"/>
      <c r="AIS42" s="9"/>
      <c r="AIT42" s="9"/>
      <c r="AIU42" s="9"/>
      <c r="AIV42" s="9"/>
      <c r="AIW42" s="9"/>
      <c r="AIX42" s="9"/>
      <c r="AIY42" s="9"/>
      <c r="AIZ42" s="9"/>
      <c r="AJA42" s="9"/>
      <c r="AJB42" s="9"/>
      <c r="AJC42" s="9"/>
      <c r="AJD42" s="9"/>
      <c r="AJE42" s="9"/>
      <c r="AJF42" s="9"/>
      <c r="AJG42" s="9"/>
      <c r="AJH42" s="9"/>
      <c r="AJI42" s="9"/>
      <c r="AJJ42" s="9"/>
      <c r="AJK42" s="9"/>
      <c r="AJL42" s="9"/>
      <c r="AJM42" s="9"/>
      <c r="AJN42" s="9"/>
      <c r="AJO42" s="9"/>
      <c r="AJP42" s="9"/>
      <c r="AJQ42" s="9"/>
      <c r="AJR42" s="9"/>
      <c r="AJS42" s="9"/>
      <c r="AJT42" s="9"/>
      <c r="AJU42" s="9"/>
      <c r="AJV42" s="9"/>
      <c r="AJW42" s="9"/>
      <c r="AJX42" s="9"/>
      <c r="AJY42" s="9"/>
      <c r="AJZ42" s="9"/>
      <c r="AKA42" s="9"/>
      <c r="AKB42" s="9"/>
      <c r="AKC42" s="9"/>
      <c r="AKD42" s="9"/>
      <c r="AKE42" s="9"/>
      <c r="AKF42" s="9"/>
      <c r="AKG42" s="9"/>
      <c r="AKH42" s="9"/>
      <c r="AKI42" s="9"/>
      <c r="AKJ42" s="9"/>
      <c r="AKK42" s="9"/>
      <c r="AKL42" s="9"/>
      <c r="AKM42" s="9"/>
      <c r="AKN42" s="9"/>
      <c r="AKO42" s="9"/>
      <c r="AKP42" s="9"/>
      <c r="AKQ42" s="9"/>
      <c r="AKR42" s="9"/>
      <c r="AKS42" s="9"/>
      <c r="AKT42" s="9"/>
      <c r="AKU42" s="9"/>
      <c r="AKV42" s="9"/>
      <c r="AKW42" s="9"/>
      <c r="AKX42" s="9"/>
      <c r="AKY42" s="9"/>
      <c r="AKZ42" s="9"/>
      <c r="ALA42" s="9"/>
      <c r="ALB42" s="9"/>
      <c r="ALC42" s="9"/>
      <c r="ALD42" s="9"/>
      <c r="ALE42" s="9"/>
      <c r="ALF42" s="9"/>
      <c r="ALG42" s="9"/>
      <c r="ALH42" s="9"/>
      <c r="ALI42" s="9"/>
      <c r="ALJ42" s="9"/>
      <c r="ALK42" s="9"/>
      <c r="ALL42" s="9"/>
      <c r="ALM42" s="9"/>
      <c r="ALN42" s="9"/>
      <c r="ALO42" s="9"/>
      <c r="ALP42" s="9"/>
      <c r="ALQ42" s="9"/>
      <c r="ALR42" s="9"/>
      <c r="ALS42" s="9"/>
      <c r="ALT42" s="9"/>
      <c r="ALU42" s="9"/>
      <c r="ALV42" s="9"/>
      <c r="ALW42" s="9"/>
      <c r="ALX42" s="9"/>
      <c r="ALY42" s="9"/>
      <c r="ALZ42" s="9"/>
      <c r="AMA42" s="9"/>
      <c r="AMB42" s="9"/>
      <c r="AMC42" s="10"/>
    </row>
    <row r="43" spans="1:1017" ht="30.75" customHeight="1" x14ac:dyDescent="0.2">
      <c r="A43" s="17" t="s">
        <v>83</v>
      </c>
      <c r="B43" s="82" t="s">
        <v>112</v>
      </c>
      <c r="C43" s="7" t="s">
        <v>87</v>
      </c>
      <c r="D43" s="54">
        <f t="shared" si="0"/>
        <v>0.56549333999999996</v>
      </c>
      <c r="E43" s="47">
        <v>0</v>
      </c>
      <c r="F43" s="47">
        <f t="shared" si="1"/>
        <v>-9.1699224000000079E-2</v>
      </c>
      <c r="G43" s="47">
        <f t="shared" si="4"/>
        <v>0.56549333999999996</v>
      </c>
      <c r="H43" s="47">
        <f t="shared" si="4"/>
        <v>0.65719256400000003</v>
      </c>
      <c r="I43" s="47">
        <v>0</v>
      </c>
      <c r="J43" s="47">
        <v>0</v>
      </c>
      <c r="K43" s="47">
        <v>0</v>
      </c>
      <c r="L43" s="47">
        <v>0.39867829999999999</v>
      </c>
      <c r="M43" s="47">
        <v>0</v>
      </c>
      <c r="N43" s="47">
        <v>0.24561394</v>
      </c>
      <c r="O43" s="49">
        <v>0.56549333999999996</v>
      </c>
      <c r="P43" s="47">
        <v>1.2900324000000019E-2</v>
      </c>
      <c r="Q43" s="47">
        <f t="shared" si="3"/>
        <v>-9.1699224000000079E-2</v>
      </c>
      <c r="R43" s="47">
        <f t="shared" si="6"/>
        <v>0.65719256400000003</v>
      </c>
      <c r="S43" s="49" t="s">
        <v>30</v>
      </c>
      <c r="T43" s="47" t="s">
        <v>30</v>
      </c>
      <c r="U43" s="112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</row>
    <row r="44" spans="1:1017" ht="93.75" customHeight="1" x14ac:dyDescent="0.2">
      <c r="A44" s="17" t="s">
        <v>83</v>
      </c>
      <c r="B44" s="83" t="s">
        <v>113</v>
      </c>
      <c r="C44" s="7" t="s">
        <v>88</v>
      </c>
      <c r="D44" s="55">
        <f t="shared" si="0"/>
        <v>12.951925040000001</v>
      </c>
      <c r="E44" s="47">
        <v>0</v>
      </c>
      <c r="F44" s="47">
        <f t="shared" si="1"/>
        <v>9.0870147800000005</v>
      </c>
      <c r="G44" s="47">
        <f t="shared" si="4"/>
        <v>12.951925040000001</v>
      </c>
      <c r="H44" s="47">
        <f t="shared" si="4"/>
        <v>3.8649102599999998</v>
      </c>
      <c r="I44" s="47">
        <v>0</v>
      </c>
      <c r="J44" s="47">
        <v>0</v>
      </c>
      <c r="K44" s="47">
        <v>0</v>
      </c>
      <c r="L44" s="47">
        <v>0</v>
      </c>
      <c r="M44" s="47">
        <v>0</v>
      </c>
      <c r="N44" s="47">
        <v>0</v>
      </c>
      <c r="O44" s="49">
        <v>12.951925040000001</v>
      </c>
      <c r="P44" s="47">
        <v>3.8649102599999998</v>
      </c>
      <c r="Q44" s="47">
        <f t="shared" si="3"/>
        <v>9.0870147800000005</v>
      </c>
      <c r="R44" s="47">
        <f t="shared" si="6"/>
        <v>3.8649102600000003</v>
      </c>
      <c r="S44" s="49" t="s">
        <v>30</v>
      </c>
      <c r="T44" s="47" t="s">
        <v>30</v>
      </c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</row>
    <row r="45" spans="1:1017" ht="25.5" x14ac:dyDescent="0.2">
      <c r="A45" s="17" t="s">
        <v>83</v>
      </c>
      <c r="B45" s="84" t="s">
        <v>118</v>
      </c>
      <c r="C45" s="7" t="s">
        <v>115</v>
      </c>
      <c r="D45" s="56">
        <f t="shared" si="0"/>
        <v>2.4847705900000001</v>
      </c>
      <c r="E45" s="47">
        <v>0</v>
      </c>
      <c r="F45" s="47">
        <f t="shared" si="1"/>
        <v>1.5115100000000048E-2</v>
      </c>
      <c r="G45" s="47">
        <f t="shared" si="4"/>
        <v>2.4847705900000001</v>
      </c>
      <c r="H45" s="47">
        <f t="shared" si="4"/>
        <v>2.4696554900000001</v>
      </c>
      <c r="I45" s="47">
        <v>0</v>
      </c>
      <c r="J45" s="47">
        <v>0</v>
      </c>
      <c r="K45" s="47">
        <v>0</v>
      </c>
      <c r="L45" s="47">
        <v>0</v>
      </c>
      <c r="M45" s="47">
        <v>0</v>
      </c>
      <c r="N45" s="47">
        <v>2.4696554900000001</v>
      </c>
      <c r="O45" s="47">
        <v>2.4847705900000001</v>
      </c>
      <c r="P45" s="47">
        <v>0</v>
      </c>
      <c r="Q45" s="47">
        <f t="shared" si="3"/>
        <v>1.5115100000000048E-2</v>
      </c>
      <c r="R45" s="47">
        <f t="shared" si="6"/>
        <v>2.4696554900000001</v>
      </c>
      <c r="S45" s="49" t="s">
        <v>30</v>
      </c>
      <c r="T45" s="47" t="s">
        <v>30</v>
      </c>
      <c r="U45" s="112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</row>
    <row r="46" spans="1:1017" ht="25.5" x14ac:dyDescent="0.2">
      <c r="A46" s="17" t="s">
        <v>83</v>
      </c>
      <c r="B46" s="84" t="s">
        <v>119</v>
      </c>
      <c r="C46" s="7" t="s">
        <v>117</v>
      </c>
      <c r="D46" s="56">
        <f t="shared" si="0"/>
        <v>3.3732743200000002</v>
      </c>
      <c r="E46" s="47">
        <v>0</v>
      </c>
      <c r="F46" s="47">
        <f t="shared" si="1"/>
        <v>-1.8120115999999964E-2</v>
      </c>
      <c r="G46" s="47">
        <f t="shared" si="4"/>
        <v>3.3732743200000002</v>
      </c>
      <c r="H46" s="47">
        <f t="shared" si="4"/>
        <v>3.3913944360000001</v>
      </c>
      <c r="I46" s="47">
        <v>0</v>
      </c>
      <c r="J46" s="47">
        <v>0</v>
      </c>
      <c r="K46" s="47">
        <v>0</v>
      </c>
      <c r="L46" s="47">
        <v>3.7999999999999999E-2</v>
      </c>
      <c r="M46" s="47">
        <v>0</v>
      </c>
      <c r="N46" s="47">
        <v>0</v>
      </c>
      <c r="O46" s="47">
        <v>3.3732743200000002</v>
      </c>
      <c r="P46" s="47">
        <v>3.3533944360000003</v>
      </c>
      <c r="Q46" s="47">
        <f t="shared" si="3"/>
        <v>-1.8120115999999964E-2</v>
      </c>
      <c r="R46" s="47">
        <f t="shared" si="6"/>
        <v>3.3913944360000001</v>
      </c>
      <c r="S46" s="49" t="s">
        <v>30</v>
      </c>
      <c r="T46" s="47" t="s">
        <v>30</v>
      </c>
      <c r="U46" s="112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</row>
    <row r="47" spans="1:1017" x14ac:dyDescent="0.2">
      <c r="A47" s="29" t="s">
        <v>86</v>
      </c>
      <c r="B47" s="30" t="s">
        <v>85</v>
      </c>
      <c r="C47" s="30" t="s">
        <v>29</v>
      </c>
      <c r="D47" s="43">
        <f t="shared" si="0"/>
        <v>37.105571419999997</v>
      </c>
      <c r="E47" s="43">
        <v>0</v>
      </c>
      <c r="F47" s="43">
        <f t="shared" si="1"/>
        <v>6.9040490119999944</v>
      </c>
      <c r="G47" s="43">
        <f t="shared" si="4"/>
        <v>37.105571419999997</v>
      </c>
      <c r="H47" s="43">
        <f t="shared" si="4"/>
        <v>30.201522408000002</v>
      </c>
      <c r="I47" s="43">
        <f t="shared" ref="I47:P47" si="50">SUM(I48:I58)</f>
        <v>0</v>
      </c>
      <c r="J47" s="43">
        <f t="shared" si="50"/>
        <v>2.9732264759999998</v>
      </c>
      <c r="K47" s="43">
        <f t="shared" si="50"/>
        <v>0</v>
      </c>
      <c r="L47" s="43">
        <f t="shared" si="50"/>
        <v>3.232648872</v>
      </c>
      <c r="M47" s="43">
        <f t="shared" si="50"/>
        <v>0</v>
      </c>
      <c r="N47" s="43">
        <f t="shared" si="50"/>
        <v>0.65093020800000001</v>
      </c>
      <c r="O47" s="44">
        <f t="shared" si="50"/>
        <v>37.105571419999997</v>
      </c>
      <c r="P47" s="43">
        <f t="shared" si="50"/>
        <v>23.344716852000001</v>
      </c>
      <c r="Q47" s="43">
        <f t="shared" si="3"/>
        <v>6.9040490119999944</v>
      </c>
      <c r="R47" s="43">
        <f t="shared" si="6"/>
        <v>30.201522408000002</v>
      </c>
      <c r="S47" s="44" t="s">
        <v>30</v>
      </c>
      <c r="T47" s="43" t="s">
        <v>30</v>
      </c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</row>
    <row r="48" spans="1:1017" ht="63.75" x14ac:dyDescent="0.2">
      <c r="A48" s="85" t="s">
        <v>86</v>
      </c>
      <c r="B48" s="86" t="s">
        <v>120</v>
      </c>
      <c r="C48" s="7" t="s">
        <v>121</v>
      </c>
      <c r="D48" s="57">
        <f t="shared" si="0"/>
        <v>25.70877312</v>
      </c>
      <c r="E48" s="47">
        <v>0</v>
      </c>
      <c r="F48" s="47">
        <f t="shared" si="1"/>
        <v>2.3640562679999988</v>
      </c>
      <c r="G48" s="47">
        <f t="shared" si="4"/>
        <v>25.70877312</v>
      </c>
      <c r="H48" s="47">
        <f t="shared" si="4"/>
        <v>23.344716852000001</v>
      </c>
      <c r="I48" s="47">
        <v>0</v>
      </c>
      <c r="J48" s="47">
        <v>0</v>
      </c>
      <c r="K48" s="47">
        <v>0</v>
      </c>
      <c r="L48" s="47">
        <v>0</v>
      </c>
      <c r="M48" s="47">
        <v>0</v>
      </c>
      <c r="N48" s="47">
        <v>0</v>
      </c>
      <c r="O48" s="49">
        <v>25.70877312</v>
      </c>
      <c r="P48" s="47">
        <v>23.344716852000001</v>
      </c>
      <c r="Q48" s="47">
        <f t="shared" si="3"/>
        <v>2.3640562679999988</v>
      </c>
      <c r="R48" s="47">
        <f t="shared" si="6"/>
        <v>23.344716852000001</v>
      </c>
      <c r="S48" s="49" t="s">
        <v>30</v>
      </c>
      <c r="T48" s="47" t="s">
        <v>30</v>
      </c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  <c r="NB48"/>
      <c r="NC48"/>
      <c r="ND48"/>
      <c r="NE48"/>
      <c r="NF48"/>
      <c r="NG48"/>
      <c r="NH48"/>
      <c r="NI48"/>
      <c r="NJ48"/>
      <c r="NK48"/>
      <c r="NL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  <c r="PM48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/>
      <c r="RD48"/>
      <c r="RE48"/>
      <c r="RF48"/>
      <c r="RG48"/>
      <c r="RH48"/>
      <c r="RI48"/>
      <c r="RJ48"/>
      <c r="RK48"/>
      <c r="RL48"/>
      <c r="RM48"/>
      <c r="RN48"/>
      <c r="RO48"/>
      <c r="RP48"/>
      <c r="RQ48"/>
      <c r="RR48"/>
      <c r="RS48"/>
      <c r="RT48"/>
      <c r="RU48"/>
      <c r="RV48"/>
      <c r="RW48"/>
      <c r="RX48"/>
      <c r="RY48"/>
      <c r="RZ48"/>
      <c r="SA48"/>
      <c r="SB48"/>
      <c r="SC48"/>
      <c r="SD48"/>
      <c r="SE48"/>
      <c r="SF48"/>
      <c r="SG48"/>
      <c r="SH48"/>
      <c r="SI48"/>
      <c r="SJ48"/>
      <c r="SK48"/>
      <c r="SL48"/>
      <c r="SM48"/>
      <c r="SN48"/>
      <c r="SO48"/>
      <c r="SP48"/>
      <c r="SQ48"/>
      <c r="SR48"/>
      <c r="SS48"/>
      <c r="ST48"/>
      <c r="SU48"/>
      <c r="SV48"/>
      <c r="SW48"/>
      <c r="SX48"/>
      <c r="SY48"/>
      <c r="SZ48"/>
      <c r="TA48"/>
      <c r="TB48"/>
      <c r="TC48"/>
      <c r="TD48"/>
      <c r="TE48"/>
      <c r="TF48"/>
      <c r="TG48"/>
      <c r="TH48"/>
      <c r="TI48"/>
      <c r="TJ48"/>
      <c r="TK48"/>
      <c r="TL48"/>
      <c r="TM48"/>
      <c r="TN48"/>
      <c r="TO48"/>
      <c r="TP48"/>
      <c r="TQ48"/>
      <c r="TR48"/>
      <c r="TS48"/>
      <c r="TT48"/>
      <c r="TU48"/>
      <c r="TV48"/>
      <c r="TW48"/>
      <c r="TX48"/>
      <c r="TY48"/>
      <c r="TZ48"/>
      <c r="UA48"/>
      <c r="UB48"/>
      <c r="UC48"/>
      <c r="UD48"/>
      <c r="UE48"/>
      <c r="UF48"/>
      <c r="UG48"/>
      <c r="UH48"/>
      <c r="UI48"/>
      <c r="UJ48"/>
      <c r="UK48"/>
      <c r="UL48"/>
      <c r="UM48"/>
      <c r="UN48"/>
      <c r="UO48"/>
      <c r="UP48"/>
      <c r="UQ48"/>
      <c r="UR48"/>
      <c r="US48"/>
      <c r="UT48"/>
      <c r="UU48"/>
      <c r="UV48"/>
      <c r="UW48"/>
      <c r="UX48"/>
      <c r="UY48"/>
      <c r="UZ48"/>
      <c r="VA48"/>
      <c r="VB48"/>
      <c r="VC48"/>
      <c r="VD48"/>
      <c r="VE48"/>
      <c r="VF48"/>
      <c r="VG48"/>
      <c r="VH48"/>
      <c r="VI48"/>
      <c r="VJ48"/>
      <c r="VK48"/>
      <c r="VL48"/>
      <c r="VM48"/>
      <c r="VN48"/>
      <c r="VO48"/>
      <c r="VP48"/>
      <c r="VQ48"/>
      <c r="VR48"/>
      <c r="VS48"/>
      <c r="VT48"/>
      <c r="VU48"/>
      <c r="VV48"/>
      <c r="VW48"/>
      <c r="VX48"/>
      <c r="VY48"/>
      <c r="VZ48"/>
      <c r="WA48"/>
      <c r="WB48"/>
      <c r="WC48"/>
      <c r="WD48"/>
      <c r="WE48"/>
      <c r="WF48"/>
      <c r="WG48"/>
      <c r="WH48"/>
      <c r="WI48"/>
      <c r="WJ48"/>
      <c r="WK48"/>
      <c r="WL48"/>
      <c r="WM48"/>
      <c r="WN48"/>
      <c r="WO48"/>
      <c r="WP48"/>
      <c r="WQ48"/>
      <c r="WR48"/>
      <c r="WS48"/>
      <c r="WT48"/>
      <c r="WU48"/>
      <c r="WV48"/>
      <c r="WW48"/>
      <c r="WX48"/>
      <c r="WY48"/>
      <c r="WZ48"/>
      <c r="XA48"/>
      <c r="XB48"/>
      <c r="XC48"/>
      <c r="XD48"/>
      <c r="XE48"/>
      <c r="XF48"/>
      <c r="XG48"/>
      <c r="XH48"/>
      <c r="XI48"/>
      <c r="XJ48"/>
      <c r="XK48"/>
      <c r="XL48"/>
      <c r="XM48"/>
      <c r="XN48"/>
      <c r="XO48"/>
      <c r="XP48"/>
      <c r="XQ48"/>
      <c r="XR48"/>
      <c r="XS48"/>
      <c r="XT48"/>
      <c r="XU48"/>
      <c r="XV48"/>
      <c r="XW48"/>
      <c r="XX48"/>
      <c r="XY48"/>
      <c r="XZ48"/>
      <c r="YA48"/>
      <c r="YB48"/>
      <c r="YC48"/>
      <c r="YD48"/>
      <c r="YE48"/>
      <c r="YF48"/>
      <c r="YG48"/>
      <c r="YH48"/>
      <c r="YI48"/>
      <c r="YJ48"/>
      <c r="YK48"/>
      <c r="YL48"/>
      <c r="YM48"/>
      <c r="YN48"/>
      <c r="YO48"/>
      <c r="YP48"/>
      <c r="YQ48"/>
      <c r="YR48"/>
      <c r="YS48"/>
      <c r="YT48"/>
      <c r="YU48"/>
      <c r="YV48"/>
      <c r="YW48"/>
      <c r="YX48"/>
      <c r="YY48"/>
      <c r="YZ48"/>
      <c r="ZA48"/>
      <c r="ZB48"/>
      <c r="ZC48"/>
      <c r="ZD48"/>
      <c r="ZE48"/>
      <c r="ZF48"/>
      <c r="ZG48"/>
      <c r="ZH48"/>
      <c r="ZI48"/>
      <c r="ZJ48"/>
      <c r="ZK48"/>
      <c r="ZL48"/>
      <c r="ZM48"/>
      <c r="ZN48"/>
      <c r="ZO48"/>
      <c r="ZP48"/>
      <c r="ZQ48"/>
      <c r="ZR48"/>
      <c r="ZS48"/>
      <c r="ZT48"/>
      <c r="ZU48"/>
      <c r="ZV48"/>
      <c r="ZW48"/>
      <c r="ZX48"/>
      <c r="ZY48"/>
      <c r="ZZ48"/>
      <c r="AAA48"/>
      <c r="AAB48"/>
      <c r="AAC48"/>
      <c r="AAD48"/>
      <c r="AAE48"/>
      <c r="AAF48"/>
      <c r="AAG48"/>
      <c r="AAH48"/>
      <c r="AAI48"/>
      <c r="AAJ48"/>
      <c r="AAK48"/>
      <c r="AAL48"/>
      <c r="AAM48"/>
      <c r="AAN48"/>
      <c r="AAO48"/>
      <c r="AAP48"/>
      <c r="AAQ48"/>
      <c r="AAR48"/>
      <c r="AAS48"/>
      <c r="AAT48"/>
      <c r="AAU48"/>
      <c r="AAV48"/>
      <c r="AAW48"/>
      <c r="AAX48"/>
      <c r="AAY48"/>
      <c r="AAZ48"/>
      <c r="ABA48"/>
      <c r="ABB48"/>
      <c r="ABC48"/>
      <c r="ABD48"/>
      <c r="ABE48"/>
      <c r="ABF48"/>
      <c r="ABG48"/>
      <c r="ABH48"/>
      <c r="ABI48"/>
      <c r="ABJ48"/>
      <c r="ABK48"/>
      <c r="ABL48"/>
      <c r="ABM48"/>
      <c r="ABN48"/>
      <c r="ABO48"/>
      <c r="ABP48"/>
      <c r="ABQ48"/>
      <c r="ABR48"/>
      <c r="ABS48"/>
      <c r="ABT48"/>
      <c r="ABU48"/>
      <c r="ABV48"/>
      <c r="ABW48"/>
      <c r="ABX48"/>
      <c r="ABY48"/>
      <c r="ABZ48"/>
      <c r="ACA48"/>
      <c r="ACB48"/>
      <c r="ACC48"/>
      <c r="ACD48"/>
      <c r="ACE48"/>
      <c r="ACF48"/>
      <c r="ACG48"/>
      <c r="ACH48"/>
      <c r="ACI48"/>
      <c r="ACJ48"/>
      <c r="ACK48"/>
      <c r="ACL48"/>
      <c r="ACM48"/>
      <c r="ACN48"/>
      <c r="ACO48"/>
      <c r="ACP48"/>
      <c r="ACQ48"/>
      <c r="ACR48"/>
      <c r="ACS48"/>
      <c r="ACT48"/>
      <c r="ACU48"/>
      <c r="ACV48"/>
      <c r="ACW48"/>
      <c r="ACX48"/>
      <c r="ACY48"/>
      <c r="ACZ48"/>
      <c r="ADA48"/>
      <c r="ADB48"/>
      <c r="ADC48"/>
      <c r="ADD48"/>
      <c r="ADE48"/>
      <c r="ADF48"/>
      <c r="ADG48"/>
      <c r="ADH48"/>
      <c r="ADI48"/>
      <c r="ADJ48"/>
      <c r="ADK48"/>
      <c r="ADL48"/>
      <c r="ADM48"/>
      <c r="ADN48"/>
      <c r="ADO48"/>
      <c r="ADP48"/>
      <c r="ADQ48"/>
      <c r="ADR48"/>
      <c r="ADS48"/>
      <c r="ADT48"/>
      <c r="ADU48"/>
      <c r="ADV48"/>
      <c r="ADW48"/>
      <c r="ADX48"/>
      <c r="ADY48"/>
      <c r="ADZ48"/>
      <c r="AEA48"/>
      <c r="AEB48"/>
      <c r="AEC48"/>
      <c r="AED48"/>
      <c r="AEE48"/>
      <c r="AEF48"/>
      <c r="AEG48"/>
      <c r="AEH48"/>
      <c r="AEI48"/>
      <c r="AEJ48"/>
      <c r="AEK48"/>
      <c r="AEL48"/>
      <c r="AEM48"/>
      <c r="AEN48"/>
      <c r="AEO48"/>
      <c r="AEP48"/>
      <c r="AEQ48"/>
      <c r="AER48"/>
      <c r="AES48"/>
      <c r="AET48"/>
      <c r="AEU48"/>
      <c r="AEV48"/>
      <c r="AEW48"/>
      <c r="AEX48"/>
      <c r="AEY48"/>
      <c r="AEZ48"/>
      <c r="AFA48"/>
      <c r="AFB48"/>
      <c r="AFC48"/>
      <c r="AFD48"/>
      <c r="AFE48"/>
      <c r="AFF48"/>
      <c r="AFG48"/>
      <c r="AFH48"/>
      <c r="AFI48"/>
      <c r="AFJ48"/>
      <c r="AFK48"/>
      <c r="AFL48"/>
      <c r="AFM48"/>
      <c r="AFN48"/>
      <c r="AFO48"/>
      <c r="AFP48"/>
      <c r="AFQ48"/>
      <c r="AFR48"/>
      <c r="AFS48"/>
      <c r="AFT48"/>
      <c r="AFU48"/>
      <c r="AFV48"/>
      <c r="AFW48"/>
      <c r="AFX48"/>
      <c r="AFY48"/>
      <c r="AFZ48"/>
      <c r="AGA48"/>
      <c r="AGB48"/>
      <c r="AGC48"/>
      <c r="AGD48"/>
      <c r="AGE48"/>
      <c r="AGF48"/>
      <c r="AGG48"/>
      <c r="AGH48"/>
      <c r="AGI48"/>
      <c r="AGJ48"/>
      <c r="AGK48"/>
      <c r="AGL48"/>
      <c r="AGM48"/>
      <c r="AGN48"/>
      <c r="AGO48"/>
      <c r="AGP48"/>
      <c r="AGQ48"/>
      <c r="AGR48"/>
      <c r="AGS48"/>
      <c r="AGT48"/>
      <c r="AGU48"/>
      <c r="AGV48"/>
      <c r="AGW48"/>
      <c r="AGX48"/>
      <c r="AGY48"/>
      <c r="AGZ48"/>
      <c r="AHA48"/>
      <c r="AHB48"/>
      <c r="AHC48"/>
      <c r="AHD48"/>
      <c r="AHE48"/>
      <c r="AHF48"/>
      <c r="AHG48"/>
      <c r="AHH48"/>
      <c r="AHI48"/>
      <c r="AHJ48"/>
      <c r="AHK48"/>
      <c r="AHL48"/>
      <c r="AHM48"/>
      <c r="AHN48"/>
      <c r="AHO48"/>
      <c r="AHP48"/>
      <c r="AHQ48"/>
      <c r="AHR48"/>
      <c r="AHS48"/>
      <c r="AHT48"/>
      <c r="AHU48"/>
      <c r="AHV48"/>
      <c r="AHW48"/>
      <c r="AHX48"/>
      <c r="AHY48"/>
      <c r="AHZ48"/>
      <c r="AIA48"/>
      <c r="AIB48"/>
      <c r="AIC48"/>
      <c r="AID48"/>
      <c r="AIE48"/>
      <c r="AIF48"/>
      <c r="AIG48"/>
      <c r="AIH48"/>
      <c r="AII48"/>
      <c r="AIJ48"/>
      <c r="AIK48"/>
      <c r="AIL48"/>
      <c r="AIM48"/>
      <c r="AIN48"/>
      <c r="AIO48"/>
      <c r="AIP48"/>
      <c r="AIQ48"/>
      <c r="AIR48"/>
      <c r="AIS48"/>
      <c r="AIT48"/>
      <c r="AIU48"/>
      <c r="AIV48"/>
      <c r="AIW48"/>
      <c r="AIX48"/>
      <c r="AIY48"/>
      <c r="AIZ48"/>
      <c r="AJA48"/>
      <c r="AJB48"/>
      <c r="AJC48"/>
      <c r="AJD48"/>
      <c r="AJE48"/>
      <c r="AJF48"/>
      <c r="AJG48"/>
      <c r="AJH48"/>
      <c r="AJI48"/>
      <c r="AJJ48"/>
      <c r="AJK48"/>
      <c r="AJL48"/>
      <c r="AJM48"/>
      <c r="AJN48"/>
      <c r="AJO48"/>
      <c r="AJP48"/>
      <c r="AJQ48"/>
      <c r="AJR48"/>
      <c r="AJS48"/>
      <c r="AJT48"/>
      <c r="AJU48"/>
      <c r="AJV48"/>
      <c r="AJW48"/>
      <c r="AJX48"/>
      <c r="AJY48"/>
      <c r="AJZ48"/>
      <c r="AKA48"/>
      <c r="AKB48"/>
      <c r="AKC48"/>
      <c r="AKD48"/>
      <c r="AKE48"/>
      <c r="AKF48"/>
      <c r="AKG48"/>
      <c r="AKH48"/>
      <c r="AKI48"/>
      <c r="AKJ48"/>
      <c r="AKK48"/>
      <c r="AKL48"/>
      <c r="AKM48"/>
      <c r="AKN48"/>
      <c r="AKO48"/>
      <c r="AKP48"/>
      <c r="AKQ48"/>
      <c r="AKR48"/>
      <c r="AKS48"/>
      <c r="AKT48"/>
      <c r="AKU48"/>
      <c r="AKV48"/>
      <c r="AKW48"/>
      <c r="AKX48"/>
      <c r="AKY48"/>
      <c r="AKZ48"/>
      <c r="ALA48"/>
      <c r="ALB48"/>
      <c r="ALC48"/>
      <c r="ALD48"/>
      <c r="ALE48"/>
      <c r="ALF48"/>
      <c r="ALG48"/>
      <c r="ALH48"/>
      <c r="ALI48"/>
      <c r="ALJ48"/>
      <c r="ALK48"/>
      <c r="ALL48"/>
      <c r="ALM48"/>
      <c r="ALN48"/>
      <c r="ALO48"/>
      <c r="ALP48"/>
      <c r="ALQ48"/>
      <c r="ALR48"/>
      <c r="ALS48"/>
      <c r="ALT48"/>
      <c r="ALU48"/>
      <c r="ALV48"/>
      <c r="ALW48"/>
      <c r="ALX48"/>
      <c r="ALY48"/>
      <c r="ALZ48"/>
      <c r="AMA48"/>
      <c r="AMB48"/>
    </row>
    <row r="49" spans="1:1017" ht="25.5" x14ac:dyDescent="0.2">
      <c r="A49" s="85" t="s">
        <v>86</v>
      </c>
      <c r="B49" s="86" t="s">
        <v>124</v>
      </c>
      <c r="C49" s="7" t="s">
        <v>123</v>
      </c>
      <c r="D49" s="57">
        <f t="shared" ref="D49:D58" si="51">SUM(G49)</f>
        <v>1.67947267</v>
      </c>
      <c r="E49" s="47">
        <v>0</v>
      </c>
      <c r="F49" s="47">
        <f t="shared" ref="F49:F58" si="52">Q49</f>
        <v>0.74486189800000002</v>
      </c>
      <c r="G49" s="47">
        <f t="shared" ref="G49:G58" si="53">SUM(I49,K49,M49,O49)</f>
        <v>1.67947267</v>
      </c>
      <c r="H49" s="47">
        <f t="shared" ref="H49:H58" si="54">SUM(J49,L49,N49,P49)</f>
        <v>0.93461077199999998</v>
      </c>
      <c r="I49" s="47">
        <v>0</v>
      </c>
      <c r="J49" s="47">
        <v>0.93461077199999998</v>
      </c>
      <c r="K49" s="47">
        <v>0</v>
      </c>
      <c r="L49" s="47">
        <v>0</v>
      </c>
      <c r="M49" s="47">
        <v>0</v>
      </c>
      <c r="N49" s="47">
        <v>0</v>
      </c>
      <c r="O49" s="47">
        <v>1.67947267</v>
      </c>
      <c r="P49" s="47">
        <v>0</v>
      </c>
      <c r="Q49" s="47">
        <f t="shared" si="3"/>
        <v>0.74486189800000002</v>
      </c>
      <c r="R49" s="47">
        <f t="shared" ref="R49:R58" si="55">G49-F49</f>
        <v>0.93461077199999998</v>
      </c>
      <c r="S49" s="49" t="s">
        <v>30</v>
      </c>
      <c r="T49" s="47" t="s">
        <v>30</v>
      </c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  <c r="KT49"/>
      <c r="KU49"/>
      <c r="KV49"/>
      <c r="KW49"/>
      <c r="KX49"/>
      <c r="KY49"/>
      <c r="KZ49"/>
      <c r="LA49"/>
      <c r="LB49"/>
      <c r="LC49"/>
      <c r="LD49"/>
      <c r="LE49"/>
      <c r="LF49"/>
      <c r="LG49"/>
      <c r="LH49"/>
      <c r="LI49"/>
      <c r="LJ49"/>
      <c r="LK49"/>
      <c r="LL49"/>
      <c r="LM49"/>
      <c r="LN49"/>
      <c r="LO49"/>
      <c r="LP49"/>
      <c r="LQ49"/>
      <c r="LR49"/>
      <c r="LS49"/>
      <c r="LT49"/>
      <c r="LU49"/>
      <c r="LV49"/>
      <c r="LW49"/>
      <c r="LX49"/>
      <c r="LY49"/>
      <c r="LZ49"/>
      <c r="MA49"/>
      <c r="MB49"/>
      <c r="MC49"/>
      <c r="MD49"/>
      <c r="ME49"/>
      <c r="MF49"/>
      <c r="MG49"/>
      <c r="MH49"/>
      <c r="MI49"/>
      <c r="MJ49"/>
      <c r="MK49"/>
      <c r="ML49"/>
      <c r="MM49"/>
      <c r="MN49"/>
      <c r="MO49"/>
      <c r="MP49"/>
      <c r="MQ49"/>
      <c r="MR49"/>
      <c r="MS49"/>
      <c r="MT49"/>
      <c r="MU49"/>
      <c r="MV49"/>
      <c r="MW49"/>
      <c r="MX49"/>
      <c r="MY49"/>
      <c r="MZ49"/>
      <c r="NA49"/>
      <c r="NB49"/>
      <c r="NC49"/>
      <c r="ND49"/>
      <c r="NE49"/>
      <c r="NF49"/>
      <c r="NG49"/>
      <c r="NH49"/>
      <c r="NI49"/>
      <c r="NJ49"/>
      <c r="NK49"/>
      <c r="NL49"/>
      <c r="NM49"/>
      <c r="NN49"/>
      <c r="NO49"/>
      <c r="NP49"/>
      <c r="NQ49"/>
      <c r="NR49"/>
      <c r="NS49"/>
      <c r="NT49"/>
      <c r="NU49"/>
      <c r="NV49"/>
      <c r="NW49"/>
      <c r="NX49"/>
      <c r="NY49"/>
      <c r="NZ49"/>
      <c r="OA49"/>
      <c r="OB49"/>
      <c r="OC49"/>
      <c r="OD49"/>
      <c r="OE49"/>
      <c r="OF49"/>
      <c r="OG49"/>
      <c r="OH49"/>
      <c r="OI49"/>
      <c r="OJ49"/>
      <c r="OK49"/>
      <c r="OL49"/>
      <c r="OM49"/>
      <c r="ON49"/>
      <c r="OO49"/>
      <c r="OP49"/>
      <c r="OQ49"/>
      <c r="OR49"/>
      <c r="OS49"/>
      <c r="OT49"/>
      <c r="OU49"/>
      <c r="OV49"/>
      <c r="OW49"/>
      <c r="OX49"/>
      <c r="OY49"/>
      <c r="OZ49"/>
      <c r="PA49"/>
      <c r="PB49"/>
      <c r="PC49"/>
      <c r="PD49"/>
      <c r="PE49"/>
      <c r="PF49"/>
      <c r="PG49"/>
      <c r="PH49"/>
      <c r="PI49"/>
      <c r="PJ49"/>
      <c r="PK49"/>
      <c r="PL49"/>
      <c r="PM49"/>
      <c r="PN49"/>
      <c r="PO49"/>
      <c r="PP49"/>
      <c r="PQ49"/>
      <c r="PR49"/>
      <c r="PS49"/>
      <c r="PT49"/>
      <c r="PU49"/>
      <c r="PV49"/>
      <c r="PW49"/>
      <c r="PX49"/>
      <c r="PY49"/>
      <c r="PZ49"/>
      <c r="QA49"/>
      <c r="QB49"/>
      <c r="QC49"/>
      <c r="QD49"/>
      <c r="QE49"/>
      <c r="QF49"/>
      <c r="QG49"/>
      <c r="QH49"/>
      <c r="QI49"/>
      <c r="QJ49"/>
      <c r="QK49"/>
      <c r="QL49"/>
      <c r="QM49"/>
      <c r="QN49"/>
      <c r="QO49"/>
      <c r="QP49"/>
      <c r="QQ49"/>
      <c r="QR49"/>
      <c r="QS49"/>
      <c r="QT49"/>
      <c r="QU49"/>
      <c r="QV49"/>
      <c r="QW49"/>
      <c r="QX49"/>
      <c r="QY49"/>
      <c r="QZ49"/>
      <c r="RA49"/>
      <c r="RB49"/>
      <c r="RC49"/>
      <c r="RD49"/>
      <c r="RE49"/>
      <c r="RF49"/>
      <c r="RG49"/>
      <c r="RH49"/>
      <c r="RI49"/>
      <c r="RJ49"/>
      <c r="RK49"/>
      <c r="RL49"/>
      <c r="RM49"/>
      <c r="RN49"/>
      <c r="RO49"/>
      <c r="RP49"/>
      <c r="RQ49"/>
      <c r="RR49"/>
      <c r="RS49"/>
      <c r="RT49"/>
      <c r="RU49"/>
      <c r="RV49"/>
      <c r="RW49"/>
      <c r="RX49"/>
      <c r="RY49"/>
      <c r="RZ49"/>
      <c r="SA49"/>
      <c r="SB49"/>
      <c r="SC49"/>
      <c r="SD49"/>
      <c r="SE49"/>
      <c r="SF49"/>
      <c r="SG49"/>
      <c r="SH49"/>
      <c r="SI49"/>
      <c r="SJ49"/>
      <c r="SK49"/>
      <c r="SL49"/>
      <c r="SM49"/>
      <c r="SN49"/>
      <c r="SO49"/>
      <c r="SP49"/>
      <c r="SQ49"/>
      <c r="SR49"/>
      <c r="SS49"/>
      <c r="ST49"/>
      <c r="SU49"/>
      <c r="SV49"/>
      <c r="SW49"/>
      <c r="SX49"/>
      <c r="SY49"/>
      <c r="SZ49"/>
      <c r="TA49"/>
      <c r="TB49"/>
      <c r="TC49"/>
      <c r="TD49"/>
      <c r="TE49"/>
      <c r="TF49"/>
      <c r="TG49"/>
      <c r="TH49"/>
      <c r="TI49"/>
      <c r="TJ49"/>
      <c r="TK49"/>
      <c r="TL49"/>
      <c r="TM49"/>
      <c r="TN49"/>
      <c r="TO49"/>
      <c r="TP49"/>
      <c r="TQ49"/>
      <c r="TR49"/>
      <c r="TS49"/>
      <c r="TT49"/>
      <c r="TU49"/>
      <c r="TV49"/>
      <c r="TW49"/>
      <c r="TX49"/>
      <c r="TY49"/>
      <c r="TZ49"/>
      <c r="UA49"/>
      <c r="UB49"/>
      <c r="UC49"/>
      <c r="UD49"/>
      <c r="UE49"/>
      <c r="UF49"/>
      <c r="UG49"/>
      <c r="UH49"/>
      <c r="UI49"/>
      <c r="UJ49"/>
      <c r="UK49"/>
      <c r="UL49"/>
      <c r="UM49"/>
      <c r="UN49"/>
      <c r="UO49"/>
      <c r="UP49"/>
      <c r="UQ49"/>
      <c r="UR49"/>
      <c r="US49"/>
      <c r="UT49"/>
      <c r="UU49"/>
      <c r="UV49"/>
      <c r="UW49"/>
      <c r="UX49"/>
      <c r="UY49"/>
      <c r="UZ49"/>
      <c r="VA49"/>
      <c r="VB49"/>
      <c r="VC49"/>
      <c r="VD49"/>
      <c r="VE49"/>
      <c r="VF49"/>
      <c r="VG49"/>
      <c r="VH49"/>
      <c r="VI49"/>
      <c r="VJ49"/>
      <c r="VK49"/>
      <c r="VL49"/>
      <c r="VM49"/>
      <c r="VN49"/>
      <c r="VO49"/>
      <c r="VP49"/>
      <c r="VQ49"/>
      <c r="VR49"/>
      <c r="VS49"/>
      <c r="VT49"/>
      <c r="VU49"/>
      <c r="VV49"/>
      <c r="VW49"/>
      <c r="VX49"/>
      <c r="VY49"/>
      <c r="VZ49"/>
      <c r="WA49"/>
      <c r="WB49"/>
      <c r="WC49"/>
      <c r="WD49"/>
      <c r="WE49"/>
      <c r="WF49"/>
      <c r="WG49"/>
      <c r="WH49"/>
      <c r="WI49"/>
      <c r="WJ49"/>
      <c r="WK49"/>
      <c r="WL49"/>
      <c r="WM49"/>
      <c r="WN49"/>
      <c r="WO49"/>
      <c r="WP49"/>
      <c r="WQ49"/>
      <c r="WR49"/>
      <c r="WS49"/>
      <c r="WT49"/>
      <c r="WU49"/>
      <c r="WV49"/>
      <c r="WW49"/>
      <c r="WX49"/>
      <c r="WY49"/>
      <c r="WZ49"/>
      <c r="XA49"/>
      <c r="XB49"/>
      <c r="XC49"/>
      <c r="XD49"/>
      <c r="XE49"/>
      <c r="XF49"/>
      <c r="XG49"/>
      <c r="XH49"/>
      <c r="XI49"/>
      <c r="XJ49"/>
      <c r="XK49"/>
      <c r="XL49"/>
      <c r="XM49"/>
      <c r="XN49"/>
      <c r="XO49"/>
      <c r="XP49"/>
      <c r="XQ49"/>
      <c r="XR49"/>
      <c r="XS49"/>
      <c r="XT49"/>
      <c r="XU49"/>
      <c r="XV49"/>
      <c r="XW49"/>
      <c r="XX49"/>
      <c r="XY49"/>
      <c r="XZ49"/>
      <c r="YA49"/>
      <c r="YB49"/>
      <c r="YC49"/>
      <c r="YD49"/>
      <c r="YE49"/>
      <c r="YF49"/>
      <c r="YG49"/>
      <c r="YH49"/>
      <c r="YI49"/>
      <c r="YJ49"/>
      <c r="YK49"/>
      <c r="YL49"/>
      <c r="YM49"/>
      <c r="YN49"/>
      <c r="YO49"/>
      <c r="YP49"/>
      <c r="YQ49"/>
      <c r="YR49"/>
      <c r="YS49"/>
      <c r="YT49"/>
      <c r="YU49"/>
      <c r="YV49"/>
      <c r="YW49"/>
      <c r="YX49"/>
      <c r="YY49"/>
      <c r="YZ49"/>
      <c r="ZA49"/>
      <c r="ZB49"/>
      <c r="ZC49"/>
      <c r="ZD49"/>
      <c r="ZE49"/>
      <c r="ZF49"/>
      <c r="ZG49"/>
      <c r="ZH49"/>
      <c r="ZI49"/>
      <c r="ZJ49"/>
      <c r="ZK49"/>
      <c r="ZL49"/>
      <c r="ZM49"/>
      <c r="ZN49"/>
      <c r="ZO49"/>
      <c r="ZP49"/>
      <c r="ZQ49"/>
      <c r="ZR49"/>
      <c r="ZS49"/>
      <c r="ZT49"/>
      <c r="ZU49"/>
      <c r="ZV49"/>
      <c r="ZW49"/>
      <c r="ZX49"/>
      <c r="ZY49"/>
      <c r="ZZ49"/>
      <c r="AAA49"/>
      <c r="AAB49"/>
      <c r="AAC49"/>
      <c r="AAD49"/>
      <c r="AAE49"/>
      <c r="AAF49"/>
      <c r="AAG49"/>
      <c r="AAH49"/>
      <c r="AAI49"/>
      <c r="AAJ49"/>
      <c r="AAK49"/>
      <c r="AAL49"/>
      <c r="AAM49"/>
      <c r="AAN49"/>
      <c r="AAO49"/>
      <c r="AAP49"/>
      <c r="AAQ49"/>
      <c r="AAR49"/>
      <c r="AAS49"/>
      <c r="AAT49"/>
      <c r="AAU49"/>
      <c r="AAV49"/>
      <c r="AAW49"/>
      <c r="AAX49"/>
      <c r="AAY49"/>
      <c r="AAZ49"/>
      <c r="ABA49"/>
      <c r="ABB49"/>
      <c r="ABC49"/>
      <c r="ABD49"/>
      <c r="ABE49"/>
      <c r="ABF49"/>
      <c r="ABG49"/>
      <c r="ABH49"/>
      <c r="ABI49"/>
      <c r="ABJ49"/>
      <c r="ABK49"/>
      <c r="ABL49"/>
      <c r="ABM49"/>
      <c r="ABN49"/>
      <c r="ABO49"/>
      <c r="ABP49"/>
      <c r="ABQ49"/>
      <c r="ABR49"/>
      <c r="ABS49"/>
      <c r="ABT49"/>
      <c r="ABU49"/>
      <c r="ABV49"/>
      <c r="ABW49"/>
      <c r="ABX49"/>
      <c r="ABY49"/>
      <c r="ABZ49"/>
      <c r="ACA49"/>
      <c r="ACB49"/>
      <c r="ACC49"/>
      <c r="ACD49"/>
      <c r="ACE49"/>
      <c r="ACF49"/>
      <c r="ACG49"/>
      <c r="ACH49"/>
      <c r="ACI49"/>
      <c r="ACJ49"/>
      <c r="ACK49"/>
      <c r="ACL49"/>
      <c r="ACM49"/>
      <c r="ACN49"/>
      <c r="ACO49"/>
      <c r="ACP49"/>
      <c r="ACQ49"/>
      <c r="ACR49"/>
      <c r="ACS49"/>
      <c r="ACT49"/>
      <c r="ACU49"/>
      <c r="ACV49"/>
      <c r="ACW49"/>
      <c r="ACX49"/>
      <c r="ACY49"/>
      <c r="ACZ49"/>
      <c r="ADA49"/>
      <c r="ADB49"/>
      <c r="ADC49"/>
      <c r="ADD49"/>
      <c r="ADE49"/>
      <c r="ADF49"/>
      <c r="ADG49"/>
      <c r="ADH49"/>
      <c r="ADI49"/>
      <c r="ADJ49"/>
      <c r="ADK49"/>
      <c r="ADL49"/>
      <c r="ADM49"/>
      <c r="ADN49"/>
      <c r="ADO49"/>
      <c r="ADP49"/>
      <c r="ADQ49"/>
      <c r="ADR49"/>
      <c r="ADS49"/>
      <c r="ADT49"/>
      <c r="ADU49"/>
      <c r="ADV49"/>
      <c r="ADW49"/>
      <c r="ADX49"/>
      <c r="ADY49"/>
      <c r="ADZ49"/>
      <c r="AEA49"/>
      <c r="AEB49"/>
      <c r="AEC49"/>
      <c r="AED49"/>
      <c r="AEE49"/>
      <c r="AEF49"/>
      <c r="AEG49"/>
      <c r="AEH49"/>
      <c r="AEI49"/>
      <c r="AEJ49"/>
      <c r="AEK49"/>
      <c r="AEL49"/>
      <c r="AEM49"/>
      <c r="AEN49"/>
      <c r="AEO49"/>
      <c r="AEP49"/>
      <c r="AEQ49"/>
      <c r="AER49"/>
      <c r="AES49"/>
      <c r="AET49"/>
      <c r="AEU49"/>
      <c r="AEV49"/>
      <c r="AEW49"/>
      <c r="AEX49"/>
      <c r="AEY49"/>
      <c r="AEZ49"/>
      <c r="AFA49"/>
      <c r="AFB49"/>
      <c r="AFC49"/>
      <c r="AFD49"/>
      <c r="AFE49"/>
      <c r="AFF49"/>
      <c r="AFG49"/>
      <c r="AFH49"/>
      <c r="AFI49"/>
      <c r="AFJ49"/>
      <c r="AFK49"/>
      <c r="AFL49"/>
      <c r="AFM49"/>
      <c r="AFN49"/>
      <c r="AFO49"/>
      <c r="AFP49"/>
      <c r="AFQ49"/>
      <c r="AFR49"/>
      <c r="AFS49"/>
      <c r="AFT49"/>
      <c r="AFU49"/>
      <c r="AFV49"/>
      <c r="AFW49"/>
      <c r="AFX49"/>
      <c r="AFY49"/>
      <c r="AFZ49"/>
      <c r="AGA49"/>
      <c r="AGB49"/>
      <c r="AGC49"/>
      <c r="AGD49"/>
      <c r="AGE49"/>
      <c r="AGF49"/>
      <c r="AGG49"/>
      <c r="AGH49"/>
      <c r="AGI49"/>
      <c r="AGJ49"/>
      <c r="AGK49"/>
      <c r="AGL49"/>
      <c r="AGM49"/>
      <c r="AGN49"/>
      <c r="AGO49"/>
      <c r="AGP49"/>
      <c r="AGQ49"/>
      <c r="AGR49"/>
      <c r="AGS49"/>
      <c r="AGT49"/>
      <c r="AGU49"/>
      <c r="AGV49"/>
      <c r="AGW49"/>
      <c r="AGX49"/>
      <c r="AGY49"/>
      <c r="AGZ49"/>
      <c r="AHA49"/>
      <c r="AHB49"/>
      <c r="AHC49"/>
      <c r="AHD49"/>
      <c r="AHE49"/>
      <c r="AHF49"/>
      <c r="AHG49"/>
      <c r="AHH49"/>
      <c r="AHI49"/>
      <c r="AHJ49"/>
      <c r="AHK49"/>
      <c r="AHL49"/>
      <c r="AHM49"/>
      <c r="AHN49"/>
      <c r="AHO49"/>
      <c r="AHP49"/>
      <c r="AHQ49"/>
      <c r="AHR49"/>
      <c r="AHS49"/>
      <c r="AHT49"/>
      <c r="AHU49"/>
      <c r="AHV49"/>
      <c r="AHW49"/>
      <c r="AHX49"/>
      <c r="AHY49"/>
      <c r="AHZ49"/>
      <c r="AIA49"/>
      <c r="AIB49"/>
      <c r="AIC49"/>
      <c r="AID49"/>
      <c r="AIE49"/>
      <c r="AIF49"/>
      <c r="AIG49"/>
      <c r="AIH49"/>
      <c r="AII49"/>
      <c r="AIJ49"/>
      <c r="AIK49"/>
      <c r="AIL49"/>
      <c r="AIM49"/>
      <c r="AIN49"/>
      <c r="AIO49"/>
      <c r="AIP49"/>
      <c r="AIQ49"/>
      <c r="AIR49"/>
      <c r="AIS49"/>
      <c r="AIT49"/>
      <c r="AIU49"/>
      <c r="AIV49"/>
      <c r="AIW49"/>
      <c r="AIX49"/>
      <c r="AIY49"/>
      <c r="AIZ49"/>
      <c r="AJA49"/>
      <c r="AJB49"/>
      <c r="AJC49"/>
      <c r="AJD49"/>
      <c r="AJE49"/>
      <c r="AJF49"/>
      <c r="AJG49"/>
      <c r="AJH49"/>
      <c r="AJI49"/>
      <c r="AJJ49"/>
      <c r="AJK49"/>
      <c r="AJL49"/>
      <c r="AJM49"/>
      <c r="AJN49"/>
      <c r="AJO49"/>
      <c r="AJP49"/>
      <c r="AJQ49"/>
      <c r="AJR49"/>
      <c r="AJS49"/>
      <c r="AJT49"/>
      <c r="AJU49"/>
      <c r="AJV49"/>
      <c r="AJW49"/>
      <c r="AJX49"/>
      <c r="AJY49"/>
      <c r="AJZ49"/>
      <c r="AKA49"/>
      <c r="AKB49"/>
      <c r="AKC49"/>
      <c r="AKD49"/>
      <c r="AKE49"/>
      <c r="AKF49"/>
      <c r="AKG49"/>
      <c r="AKH49"/>
      <c r="AKI49"/>
      <c r="AKJ49"/>
      <c r="AKK49"/>
      <c r="AKL49"/>
      <c r="AKM49"/>
      <c r="AKN49"/>
      <c r="AKO49"/>
      <c r="AKP49"/>
      <c r="AKQ49"/>
      <c r="AKR49"/>
      <c r="AKS49"/>
      <c r="AKT49"/>
      <c r="AKU49"/>
      <c r="AKV49"/>
      <c r="AKW49"/>
      <c r="AKX49"/>
      <c r="AKY49"/>
      <c r="AKZ49"/>
      <c r="ALA49"/>
      <c r="ALB49"/>
      <c r="ALC49"/>
      <c r="ALD49"/>
      <c r="ALE49"/>
      <c r="ALF49"/>
      <c r="ALG49"/>
      <c r="ALH49"/>
      <c r="ALI49"/>
      <c r="ALJ49"/>
      <c r="ALK49"/>
      <c r="ALL49"/>
      <c r="ALM49"/>
      <c r="ALN49"/>
      <c r="ALO49"/>
      <c r="ALP49"/>
      <c r="ALQ49"/>
      <c r="ALR49"/>
      <c r="ALS49"/>
      <c r="ALT49"/>
      <c r="ALU49"/>
      <c r="ALV49"/>
      <c r="ALW49"/>
      <c r="ALX49"/>
      <c r="ALY49"/>
      <c r="ALZ49"/>
      <c r="AMA49"/>
      <c r="AMB49"/>
    </row>
    <row r="50" spans="1:1017" ht="25.5" x14ac:dyDescent="0.2">
      <c r="A50" s="85" t="s">
        <v>86</v>
      </c>
      <c r="B50" s="86" t="s">
        <v>126</v>
      </c>
      <c r="C50" s="7" t="s">
        <v>125</v>
      </c>
      <c r="D50" s="57">
        <f t="shared" si="51"/>
        <v>1.7248326700000001</v>
      </c>
      <c r="E50" s="47">
        <v>0</v>
      </c>
      <c r="F50" s="47">
        <f t="shared" si="52"/>
        <v>0.70450048600000015</v>
      </c>
      <c r="G50" s="47">
        <f t="shared" si="53"/>
        <v>1.7248326700000001</v>
      </c>
      <c r="H50" s="47">
        <f t="shared" si="54"/>
        <v>1.0203321839999999</v>
      </c>
      <c r="I50" s="47">
        <v>0</v>
      </c>
      <c r="J50" s="47">
        <v>1.0203321839999999</v>
      </c>
      <c r="K50" s="47">
        <v>0</v>
      </c>
      <c r="L50" s="47">
        <v>0</v>
      </c>
      <c r="M50" s="47">
        <v>0</v>
      </c>
      <c r="N50" s="47">
        <v>0</v>
      </c>
      <c r="O50" s="47">
        <v>1.7248326700000001</v>
      </c>
      <c r="P50" s="47">
        <v>0</v>
      </c>
      <c r="Q50" s="47">
        <f t="shared" si="3"/>
        <v>0.70450048600000015</v>
      </c>
      <c r="R50" s="47">
        <f t="shared" si="55"/>
        <v>1.0203321839999999</v>
      </c>
      <c r="S50" s="49" t="s">
        <v>30</v>
      </c>
      <c r="T50" s="47" t="s">
        <v>30</v>
      </c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  <c r="JJ50"/>
      <c r="JK50"/>
      <c r="JL50"/>
      <c r="JM50"/>
      <c r="JN50"/>
      <c r="JO50"/>
      <c r="JP50"/>
      <c r="JQ50"/>
      <c r="JR50"/>
      <c r="JS50"/>
      <c r="JT50"/>
      <c r="JU50"/>
      <c r="JV50"/>
      <c r="JW50"/>
      <c r="JX50"/>
      <c r="JY50"/>
      <c r="JZ50"/>
      <c r="KA50"/>
      <c r="KB50"/>
      <c r="KC50"/>
      <c r="KD50"/>
      <c r="KE50"/>
      <c r="KF50"/>
      <c r="KG50"/>
      <c r="KH50"/>
      <c r="KI50"/>
      <c r="KJ50"/>
      <c r="KK50"/>
      <c r="KL50"/>
      <c r="KM50"/>
      <c r="KN50"/>
      <c r="KO50"/>
      <c r="KP50"/>
      <c r="KQ50"/>
      <c r="KR50"/>
      <c r="KS50"/>
      <c r="KT50"/>
      <c r="KU50"/>
      <c r="KV50"/>
      <c r="KW50"/>
      <c r="KX50"/>
      <c r="KY50"/>
      <c r="KZ50"/>
      <c r="LA50"/>
      <c r="LB50"/>
      <c r="LC50"/>
      <c r="LD50"/>
      <c r="LE50"/>
      <c r="LF50"/>
      <c r="LG50"/>
      <c r="LH50"/>
      <c r="LI50"/>
      <c r="LJ50"/>
      <c r="LK50"/>
      <c r="LL50"/>
      <c r="LM50"/>
      <c r="LN50"/>
      <c r="LO50"/>
      <c r="LP50"/>
      <c r="LQ50"/>
      <c r="LR50"/>
      <c r="LS50"/>
      <c r="LT50"/>
      <c r="LU50"/>
      <c r="LV50"/>
      <c r="LW50"/>
      <c r="LX50"/>
      <c r="LY50"/>
      <c r="LZ50"/>
      <c r="MA50"/>
      <c r="MB50"/>
      <c r="MC50"/>
      <c r="MD50"/>
      <c r="ME50"/>
      <c r="MF50"/>
      <c r="MG50"/>
      <c r="MH50"/>
      <c r="MI50"/>
      <c r="MJ50"/>
      <c r="MK50"/>
      <c r="ML50"/>
      <c r="MM50"/>
      <c r="MN50"/>
      <c r="MO50"/>
      <c r="MP50"/>
      <c r="MQ50"/>
      <c r="MR50"/>
      <c r="MS50"/>
      <c r="MT50"/>
      <c r="MU50"/>
      <c r="MV50"/>
      <c r="MW50"/>
      <c r="MX50"/>
      <c r="MY50"/>
      <c r="MZ50"/>
      <c r="NA50"/>
      <c r="NB50"/>
      <c r="NC50"/>
      <c r="ND50"/>
      <c r="NE50"/>
      <c r="NF50"/>
      <c r="NG50"/>
      <c r="NH50"/>
      <c r="NI50"/>
      <c r="NJ50"/>
      <c r="NK50"/>
      <c r="NL50"/>
      <c r="NM50"/>
      <c r="NN50"/>
      <c r="NO50"/>
      <c r="NP50"/>
      <c r="NQ50"/>
      <c r="NR50"/>
      <c r="NS50"/>
      <c r="NT50"/>
      <c r="NU50"/>
      <c r="NV50"/>
      <c r="NW50"/>
      <c r="NX50"/>
      <c r="NY50"/>
      <c r="NZ50"/>
      <c r="OA50"/>
      <c r="OB50"/>
      <c r="OC50"/>
      <c r="OD50"/>
      <c r="OE50"/>
      <c r="OF50"/>
      <c r="OG50"/>
      <c r="OH50"/>
      <c r="OI50"/>
      <c r="OJ50"/>
      <c r="OK50"/>
      <c r="OL50"/>
      <c r="OM50"/>
      <c r="ON50"/>
      <c r="OO50"/>
      <c r="OP50"/>
      <c r="OQ50"/>
      <c r="OR50"/>
      <c r="OS50"/>
      <c r="OT50"/>
      <c r="OU50"/>
      <c r="OV50"/>
      <c r="OW50"/>
      <c r="OX50"/>
      <c r="OY50"/>
      <c r="OZ50"/>
      <c r="PA50"/>
      <c r="PB50"/>
      <c r="PC50"/>
      <c r="PD50"/>
      <c r="PE50"/>
      <c r="PF50"/>
      <c r="PG50"/>
      <c r="PH50"/>
      <c r="PI50"/>
      <c r="PJ50"/>
      <c r="PK50"/>
      <c r="PL50"/>
      <c r="PM50"/>
      <c r="PN50"/>
      <c r="PO50"/>
      <c r="PP50"/>
      <c r="PQ50"/>
      <c r="PR50"/>
      <c r="PS50"/>
      <c r="PT50"/>
      <c r="PU50"/>
      <c r="PV50"/>
      <c r="PW50"/>
      <c r="PX50"/>
      <c r="PY50"/>
      <c r="PZ50"/>
      <c r="QA50"/>
      <c r="QB50"/>
      <c r="QC50"/>
      <c r="QD50"/>
      <c r="QE50"/>
      <c r="QF50"/>
      <c r="QG50"/>
      <c r="QH50"/>
      <c r="QI50"/>
      <c r="QJ50"/>
      <c r="QK50"/>
      <c r="QL50"/>
      <c r="QM50"/>
      <c r="QN50"/>
      <c r="QO50"/>
      <c r="QP50"/>
      <c r="QQ50"/>
      <c r="QR50"/>
      <c r="QS50"/>
      <c r="QT50"/>
      <c r="QU50"/>
      <c r="QV50"/>
      <c r="QW50"/>
      <c r="QX50"/>
      <c r="QY50"/>
      <c r="QZ50"/>
      <c r="RA50"/>
      <c r="RB50"/>
      <c r="RC50"/>
      <c r="RD50"/>
      <c r="RE50"/>
      <c r="RF50"/>
      <c r="RG50"/>
      <c r="RH50"/>
      <c r="RI50"/>
      <c r="RJ50"/>
      <c r="RK50"/>
      <c r="RL50"/>
      <c r="RM50"/>
      <c r="RN50"/>
      <c r="RO50"/>
      <c r="RP50"/>
      <c r="RQ50"/>
      <c r="RR50"/>
      <c r="RS50"/>
      <c r="RT50"/>
      <c r="RU50"/>
      <c r="RV50"/>
      <c r="RW50"/>
      <c r="RX50"/>
      <c r="RY50"/>
      <c r="RZ50"/>
      <c r="SA50"/>
      <c r="SB50"/>
      <c r="SC50"/>
      <c r="SD50"/>
      <c r="SE50"/>
      <c r="SF50"/>
      <c r="SG50"/>
      <c r="SH50"/>
      <c r="SI50"/>
      <c r="SJ50"/>
      <c r="SK50"/>
      <c r="SL50"/>
      <c r="SM50"/>
      <c r="SN50"/>
      <c r="SO50"/>
      <c r="SP50"/>
      <c r="SQ50"/>
      <c r="SR50"/>
      <c r="SS50"/>
      <c r="ST50"/>
      <c r="SU50"/>
      <c r="SV50"/>
      <c r="SW50"/>
      <c r="SX50"/>
      <c r="SY50"/>
      <c r="SZ50"/>
      <c r="TA50"/>
      <c r="TB50"/>
      <c r="TC50"/>
      <c r="TD50"/>
      <c r="TE50"/>
      <c r="TF50"/>
      <c r="TG50"/>
      <c r="TH50"/>
      <c r="TI50"/>
      <c r="TJ50"/>
      <c r="TK50"/>
      <c r="TL50"/>
      <c r="TM50"/>
      <c r="TN50"/>
      <c r="TO50"/>
      <c r="TP50"/>
      <c r="TQ50"/>
      <c r="TR50"/>
      <c r="TS50"/>
      <c r="TT50"/>
      <c r="TU50"/>
      <c r="TV50"/>
      <c r="TW50"/>
      <c r="TX50"/>
      <c r="TY50"/>
      <c r="TZ50"/>
      <c r="UA50"/>
      <c r="UB50"/>
      <c r="UC50"/>
      <c r="UD50"/>
      <c r="UE50"/>
      <c r="UF50"/>
      <c r="UG50"/>
      <c r="UH50"/>
      <c r="UI50"/>
      <c r="UJ50"/>
      <c r="UK50"/>
      <c r="UL50"/>
      <c r="UM50"/>
      <c r="UN50"/>
      <c r="UO50"/>
      <c r="UP50"/>
      <c r="UQ50"/>
      <c r="UR50"/>
      <c r="US50"/>
      <c r="UT50"/>
      <c r="UU50"/>
      <c r="UV50"/>
      <c r="UW50"/>
      <c r="UX50"/>
      <c r="UY50"/>
      <c r="UZ50"/>
      <c r="VA50"/>
      <c r="VB50"/>
      <c r="VC50"/>
      <c r="VD50"/>
      <c r="VE50"/>
      <c r="VF50"/>
      <c r="VG50"/>
      <c r="VH50"/>
      <c r="VI50"/>
      <c r="VJ50"/>
      <c r="VK50"/>
      <c r="VL50"/>
      <c r="VM50"/>
      <c r="VN50"/>
      <c r="VO50"/>
      <c r="VP50"/>
      <c r="VQ50"/>
      <c r="VR50"/>
      <c r="VS50"/>
      <c r="VT50"/>
      <c r="VU50"/>
      <c r="VV50"/>
      <c r="VW50"/>
      <c r="VX50"/>
      <c r="VY50"/>
      <c r="VZ50"/>
      <c r="WA50"/>
      <c r="WB50"/>
      <c r="WC50"/>
      <c r="WD50"/>
      <c r="WE50"/>
      <c r="WF50"/>
      <c r="WG50"/>
      <c r="WH50"/>
      <c r="WI50"/>
      <c r="WJ50"/>
      <c r="WK50"/>
      <c r="WL50"/>
      <c r="WM50"/>
      <c r="WN50"/>
      <c r="WO50"/>
      <c r="WP50"/>
      <c r="WQ50"/>
      <c r="WR50"/>
      <c r="WS50"/>
      <c r="WT50"/>
      <c r="WU50"/>
      <c r="WV50"/>
      <c r="WW50"/>
      <c r="WX50"/>
      <c r="WY50"/>
      <c r="WZ50"/>
      <c r="XA50"/>
      <c r="XB50"/>
      <c r="XC50"/>
      <c r="XD50"/>
      <c r="XE50"/>
      <c r="XF50"/>
      <c r="XG50"/>
      <c r="XH50"/>
      <c r="XI50"/>
      <c r="XJ50"/>
      <c r="XK50"/>
      <c r="XL50"/>
      <c r="XM50"/>
      <c r="XN50"/>
      <c r="XO50"/>
      <c r="XP50"/>
      <c r="XQ50"/>
      <c r="XR50"/>
      <c r="XS50"/>
      <c r="XT50"/>
      <c r="XU50"/>
      <c r="XV50"/>
      <c r="XW50"/>
      <c r="XX50"/>
      <c r="XY50"/>
      <c r="XZ50"/>
      <c r="YA50"/>
      <c r="YB50"/>
      <c r="YC50"/>
      <c r="YD50"/>
      <c r="YE50"/>
      <c r="YF50"/>
      <c r="YG50"/>
      <c r="YH50"/>
      <c r="YI50"/>
      <c r="YJ50"/>
      <c r="YK50"/>
      <c r="YL50"/>
      <c r="YM50"/>
      <c r="YN50"/>
      <c r="YO50"/>
      <c r="YP50"/>
      <c r="YQ50"/>
      <c r="YR50"/>
      <c r="YS50"/>
      <c r="YT50"/>
      <c r="YU50"/>
      <c r="YV50"/>
      <c r="YW50"/>
      <c r="YX50"/>
      <c r="YY50"/>
      <c r="YZ50"/>
      <c r="ZA50"/>
      <c r="ZB50"/>
      <c r="ZC50"/>
      <c r="ZD50"/>
      <c r="ZE50"/>
      <c r="ZF50"/>
      <c r="ZG50"/>
      <c r="ZH50"/>
      <c r="ZI50"/>
      <c r="ZJ50"/>
      <c r="ZK50"/>
      <c r="ZL50"/>
      <c r="ZM50"/>
      <c r="ZN50"/>
      <c r="ZO50"/>
      <c r="ZP50"/>
      <c r="ZQ50"/>
      <c r="ZR50"/>
      <c r="ZS50"/>
      <c r="ZT50"/>
      <c r="ZU50"/>
      <c r="ZV50"/>
      <c r="ZW50"/>
      <c r="ZX50"/>
      <c r="ZY50"/>
      <c r="ZZ50"/>
      <c r="AAA50"/>
      <c r="AAB50"/>
      <c r="AAC50"/>
      <c r="AAD50"/>
      <c r="AAE50"/>
      <c r="AAF50"/>
      <c r="AAG50"/>
      <c r="AAH50"/>
      <c r="AAI50"/>
      <c r="AAJ50"/>
      <c r="AAK50"/>
      <c r="AAL50"/>
      <c r="AAM50"/>
      <c r="AAN50"/>
      <c r="AAO50"/>
      <c r="AAP50"/>
      <c r="AAQ50"/>
      <c r="AAR50"/>
      <c r="AAS50"/>
      <c r="AAT50"/>
      <c r="AAU50"/>
      <c r="AAV50"/>
      <c r="AAW50"/>
      <c r="AAX50"/>
      <c r="AAY50"/>
      <c r="AAZ50"/>
      <c r="ABA50"/>
      <c r="ABB50"/>
      <c r="ABC50"/>
      <c r="ABD50"/>
      <c r="ABE50"/>
      <c r="ABF50"/>
      <c r="ABG50"/>
      <c r="ABH50"/>
      <c r="ABI50"/>
      <c r="ABJ50"/>
      <c r="ABK50"/>
      <c r="ABL50"/>
      <c r="ABM50"/>
      <c r="ABN50"/>
      <c r="ABO50"/>
      <c r="ABP50"/>
      <c r="ABQ50"/>
      <c r="ABR50"/>
      <c r="ABS50"/>
      <c r="ABT50"/>
      <c r="ABU50"/>
      <c r="ABV50"/>
      <c r="ABW50"/>
      <c r="ABX50"/>
      <c r="ABY50"/>
      <c r="ABZ50"/>
      <c r="ACA50"/>
      <c r="ACB50"/>
      <c r="ACC50"/>
      <c r="ACD50"/>
      <c r="ACE50"/>
      <c r="ACF50"/>
      <c r="ACG50"/>
      <c r="ACH50"/>
      <c r="ACI50"/>
      <c r="ACJ50"/>
      <c r="ACK50"/>
      <c r="ACL50"/>
      <c r="ACM50"/>
      <c r="ACN50"/>
      <c r="ACO50"/>
      <c r="ACP50"/>
      <c r="ACQ50"/>
      <c r="ACR50"/>
      <c r="ACS50"/>
      <c r="ACT50"/>
      <c r="ACU50"/>
      <c r="ACV50"/>
      <c r="ACW50"/>
      <c r="ACX50"/>
      <c r="ACY50"/>
      <c r="ACZ50"/>
      <c r="ADA50"/>
      <c r="ADB50"/>
      <c r="ADC50"/>
      <c r="ADD50"/>
      <c r="ADE50"/>
      <c r="ADF50"/>
      <c r="ADG50"/>
      <c r="ADH50"/>
      <c r="ADI50"/>
      <c r="ADJ50"/>
      <c r="ADK50"/>
      <c r="ADL50"/>
      <c r="ADM50"/>
      <c r="ADN50"/>
      <c r="ADO50"/>
      <c r="ADP50"/>
      <c r="ADQ50"/>
      <c r="ADR50"/>
      <c r="ADS50"/>
      <c r="ADT50"/>
      <c r="ADU50"/>
      <c r="ADV50"/>
      <c r="ADW50"/>
      <c r="ADX50"/>
      <c r="ADY50"/>
      <c r="ADZ50"/>
      <c r="AEA50"/>
      <c r="AEB50"/>
      <c r="AEC50"/>
      <c r="AED50"/>
      <c r="AEE50"/>
      <c r="AEF50"/>
      <c r="AEG50"/>
      <c r="AEH50"/>
      <c r="AEI50"/>
      <c r="AEJ50"/>
      <c r="AEK50"/>
      <c r="AEL50"/>
      <c r="AEM50"/>
      <c r="AEN50"/>
      <c r="AEO50"/>
      <c r="AEP50"/>
      <c r="AEQ50"/>
      <c r="AER50"/>
      <c r="AES50"/>
      <c r="AET50"/>
      <c r="AEU50"/>
      <c r="AEV50"/>
      <c r="AEW50"/>
      <c r="AEX50"/>
      <c r="AEY50"/>
      <c r="AEZ50"/>
      <c r="AFA50"/>
      <c r="AFB50"/>
      <c r="AFC50"/>
      <c r="AFD50"/>
      <c r="AFE50"/>
      <c r="AFF50"/>
      <c r="AFG50"/>
      <c r="AFH50"/>
      <c r="AFI50"/>
      <c r="AFJ50"/>
      <c r="AFK50"/>
      <c r="AFL50"/>
      <c r="AFM50"/>
      <c r="AFN50"/>
      <c r="AFO50"/>
      <c r="AFP50"/>
      <c r="AFQ50"/>
      <c r="AFR50"/>
      <c r="AFS50"/>
      <c r="AFT50"/>
      <c r="AFU50"/>
      <c r="AFV50"/>
      <c r="AFW50"/>
      <c r="AFX50"/>
      <c r="AFY50"/>
      <c r="AFZ50"/>
      <c r="AGA50"/>
      <c r="AGB50"/>
      <c r="AGC50"/>
      <c r="AGD50"/>
      <c r="AGE50"/>
      <c r="AGF50"/>
      <c r="AGG50"/>
      <c r="AGH50"/>
      <c r="AGI50"/>
      <c r="AGJ50"/>
      <c r="AGK50"/>
      <c r="AGL50"/>
      <c r="AGM50"/>
      <c r="AGN50"/>
      <c r="AGO50"/>
      <c r="AGP50"/>
      <c r="AGQ50"/>
      <c r="AGR50"/>
      <c r="AGS50"/>
      <c r="AGT50"/>
      <c r="AGU50"/>
      <c r="AGV50"/>
      <c r="AGW50"/>
      <c r="AGX50"/>
      <c r="AGY50"/>
      <c r="AGZ50"/>
      <c r="AHA50"/>
      <c r="AHB50"/>
      <c r="AHC50"/>
      <c r="AHD50"/>
      <c r="AHE50"/>
      <c r="AHF50"/>
      <c r="AHG50"/>
      <c r="AHH50"/>
      <c r="AHI50"/>
      <c r="AHJ50"/>
      <c r="AHK50"/>
      <c r="AHL50"/>
      <c r="AHM50"/>
      <c r="AHN50"/>
      <c r="AHO50"/>
      <c r="AHP50"/>
      <c r="AHQ50"/>
      <c r="AHR50"/>
      <c r="AHS50"/>
      <c r="AHT50"/>
      <c r="AHU50"/>
      <c r="AHV50"/>
      <c r="AHW50"/>
      <c r="AHX50"/>
      <c r="AHY50"/>
      <c r="AHZ50"/>
      <c r="AIA50"/>
      <c r="AIB50"/>
      <c r="AIC50"/>
      <c r="AID50"/>
      <c r="AIE50"/>
      <c r="AIF50"/>
      <c r="AIG50"/>
      <c r="AIH50"/>
      <c r="AII50"/>
      <c r="AIJ50"/>
      <c r="AIK50"/>
      <c r="AIL50"/>
      <c r="AIM50"/>
      <c r="AIN50"/>
      <c r="AIO50"/>
      <c r="AIP50"/>
      <c r="AIQ50"/>
      <c r="AIR50"/>
      <c r="AIS50"/>
      <c r="AIT50"/>
      <c r="AIU50"/>
      <c r="AIV50"/>
      <c r="AIW50"/>
      <c r="AIX50"/>
      <c r="AIY50"/>
      <c r="AIZ50"/>
      <c r="AJA50"/>
      <c r="AJB50"/>
      <c r="AJC50"/>
      <c r="AJD50"/>
      <c r="AJE50"/>
      <c r="AJF50"/>
      <c r="AJG50"/>
      <c r="AJH50"/>
      <c r="AJI50"/>
      <c r="AJJ50"/>
      <c r="AJK50"/>
      <c r="AJL50"/>
      <c r="AJM50"/>
      <c r="AJN50"/>
      <c r="AJO50"/>
      <c r="AJP50"/>
      <c r="AJQ50"/>
      <c r="AJR50"/>
      <c r="AJS50"/>
      <c r="AJT50"/>
      <c r="AJU50"/>
      <c r="AJV50"/>
      <c r="AJW50"/>
      <c r="AJX50"/>
      <c r="AJY50"/>
      <c r="AJZ50"/>
      <c r="AKA50"/>
      <c r="AKB50"/>
      <c r="AKC50"/>
      <c r="AKD50"/>
      <c r="AKE50"/>
      <c r="AKF50"/>
      <c r="AKG50"/>
      <c r="AKH50"/>
      <c r="AKI50"/>
      <c r="AKJ50"/>
      <c r="AKK50"/>
      <c r="AKL50"/>
      <c r="AKM50"/>
      <c r="AKN50"/>
      <c r="AKO50"/>
      <c r="AKP50"/>
      <c r="AKQ50"/>
      <c r="AKR50"/>
      <c r="AKS50"/>
      <c r="AKT50"/>
      <c r="AKU50"/>
      <c r="AKV50"/>
      <c r="AKW50"/>
      <c r="AKX50"/>
      <c r="AKY50"/>
      <c r="AKZ50"/>
      <c r="ALA50"/>
      <c r="ALB50"/>
      <c r="ALC50"/>
      <c r="ALD50"/>
      <c r="ALE50"/>
      <c r="ALF50"/>
      <c r="ALG50"/>
      <c r="ALH50"/>
      <c r="ALI50"/>
      <c r="ALJ50"/>
      <c r="ALK50"/>
      <c r="ALL50"/>
      <c r="ALM50"/>
      <c r="ALN50"/>
      <c r="ALO50"/>
      <c r="ALP50"/>
      <c r="ALQ50"/>
      <c r="ALR50"/>
      <c r="ALS50"/>
      <c r="ALT50"/>
      <c r="ALU50"/>
      <c r="ALV50"/>
      <c r="ALW50"/>
      <c r="ALX50"/>
      <c r="ALY50"/>
      <c r="ALZ50"/>
      <c r="AMA50"/>
      <c r="AMB50"/>
    </row>
    <row r="51" spans="1:1017" ht="25.5" x14ac:dyDescent="0.2">
      <c r="A51" s="85" t="s">
        <v>86</v>
      </c>
      <c r="B51" s="86" t="s">
        <v>128</v>
      </c>
      <c r="C51" s="7" t="s">
        <v>127</v>
      </c>
      <c r="D51" s="57">
        <f t="shared" si="51"/>
        <v>0.67908005999999999</v>
      </c>
      <c r="E51" s="47">
        <v>0</v>
      </c>
      <c r="F51" s="47">
        <f t="shared" si="52"/>
        <v>0.301853292</v>
      </c>
      <c r="G51" s="47">
        <f t="shared" si="53"/>
        <v>0.67908005999999999</v>
      </c>
      <c r="H51" s="47">
        <f t="shared" si="54"/>
        <v>0.37722676799999999</v>
      </c>
      <c r="I51" s="47">
        <v>0</v>
      </c>
      <c r="J51" s="47">
        <v>0.37722676799999999</v>
      </c>
      <c r="K51" s="47">
        <v>0</v>
      </c>
      <c r="L51" s="47">
        <v>0</v>
      </c>
      <c r="M51" s="47">
        <v>0</v>
      </c>
      <c r="N51" s="47">
        <v>0</v>
      </c>
      <c r="O51" s="47">
        <v>0.67908005999999999</v>
      </c>
      <c r="P51" s="47">
        <v>0</v>
      </c>
      <c r="Q51" s="47">
        <f t="shared" si="3"/>
        <v>0.301853292</v>
      </c>
      <c r="R51" s="47">
        <f t="shared" si="55"/>
        <v>0.37722676799999999</v>
      </c>
      <c r="S51" s="49" t="s">
        <v>30</v>
      </c>
      <c r="T51" s="47" t="s">
        <v>30</v>
      </c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  <c r="JE51"/>
      <c r="JF51"/>
      <c r="JG51"/>
      <c r="JH51"/>
      <c r="JI51"/>
      <c r="JJ51"/>
      <c r="JK51"/>
      <c r="JL51"/>
      <c r="JM51"/>
      <c r="JN51"/>
      <c r="JO51"/>
      <c r="JP51"/>
      <c r="JQ51"/>
      <c r="JR51"/>
      <c r="JS51"/>
      <c r="JT51"/>
      <c r="JU51"/>
      <c r="JV51"/>
      <c r="JW51"/>
      <c r="JX51"/>
      <c r="JY51"/>
      <c r="JZ51"/>
      <c r="KA51"/>
      <c r="KB51"/>
      <c r="KC51"/>
      <c r="KD51"/>
      <c r="KE51"/>
      <c r="KF51"/>
      <c r="KG51"/>
      <c r="KH51"/>
      <c r="KI51"/>
      <c r="KJ51"/>
      <c r="KK51"/>
      <c r="KL51"/>
      <c r="KM51"/>
      <c r="KN51"/>
      <c r="KO51"/>
      <c r="KP51"/>
      <c r="KQ51"/>
      <c r="KR51"/>
      <c r="KS51"/>
      <c r="KT51"/>
      <c r="KU51"/>
      <c r="KV51"/>
      <c r="KW51"/>
      <c r="KX51"/>
      <c r="KY51"/>
      <c r="KZ51"/>
      <c r="LA51"/>
      <c r="LB51"/>
      <c r="LC51"/>
      <c r="LD51"/>
      <c r="LE51"/>
      <c r="LF51"/>
      <c r="LG51"/>
      <c r="LH51"/>
      <c r="LI51"/>
      <c r="LJ51"/>
      <c r="LK51"/>
      <c r="LL51"/>
      <c r="LM51"/>
      <c r="LN51"/>
      <c r="LO51"/>
      <c r="LP51"/>
      <c r="LQ51"/>
      <c r="LR51"/>
      <c r="LS51"/>
      <c r="LT51"/>
      <c r="LU51"/>
      <c r="LV51"/>
      <c r="LW51"/>
      <c r="LX51"/>
      <c r="LY51"/>
      <c r="LZ51"/>
      <c r="MA51"/>
      <c r="MB51"/>
      <c r="MC51"/>
      <c r="MD51"/>
      <c r="ME51"/>
      <c r="MF51"/>
      <c r="MG51"/>
      <c r="MH51"/>
      <c r="MI51"/>
      <c r="MJ51"/>
      <c r="MK51"/>
      <c r="ML51"/>
      <c r="MM51"/>
      <c r="MN51"/>
      <c r="MO51"/>
      <c r="MP51"/>
      <c r="MQ51"/>
      <c r="MR51"/>
      <c r="MS51"/>
      <c r="MT51"/>
      <c r="MU51"/>
      <c r="MV51"/>
      <c r="MW51"/>
      <c r="MX51"/>
      <c r="MY51"/>
      <c r="MZ51"/>
      <c r="NA51"/>
      <c r="NB51"/>
      <c r="NC51"/>
      <c r="ND51"/>
      <c r="NE51"/>
      <c r="NF51"/>
      <c r="NG51"/>
      <c r="NH51"/>
      <c r="NI51"/>
      <c r="NJ51"/>
      <c r="NK51"/>
      <c r="NL51"/>
      <c r="NM51"/>
      <c r="NN51"/>
      <c r="NO51"/>
      <c r="NP51"/>
      <c r="NQ51"/>
      <c r="NR51"/>
      <c r="NS51"/>
      <c r="NT51"/>
      <c r="NU51"/>
      <c r="NV51"/>
      <c r="NW51"/>
      <c r="NX51"/>
      <c r="NY51"/>
      <c r="NZ51"/>
      <c r="OA51"/>
      <c r="OB51"/>
      <c r="OC51"/>
      <c r="OD51"/>
      <c r="OE51"/>
      <c r="OF51"/>
      <c r="OG51"/>
      <c r="OH51"/>
      <c r="OI51"/>
      <c r="OJ51"/>
      <c r="OK51"/>
      <c r="OL51"/>
      <c r="OM51"/>
      <c r="ON51"/>
      <c r="OO51"/>
      <c r="OP51"/>
      <c r="OQ51"/>
      <c r="OR51"/>
      <c r="OS51"/>
      <c r="OT51"/>
      <c r="OU51"/>
      <c r="OV51"/>
      <c r="OW51"/>
      <c r="OX51"/>
      <c r="OY51"/>
      <c r="OZ51"/>
      <c r="PA51"/>
      <c r="PB51"/>
      <c r="PC51"/>
      <c r="PD51"/>
      <c r="PE51"/>
      <c r="PF51"/>
      <c r="PG51"/>
      <c r="PH51"/>
      <c r="PI51"/>
      <c r="PJ51"/>
      <c r="PK51"/>
      <c r="PL51"/>
      <c r="PM51"/>
      <c r="PN51"/>
      <c r="PO51"/>
      <c r="PP51"/>
      <c r="PQ51"/>
      <c r="PR51"/>
      <c r="PS51"/>
      <c r="PT51"/>
      <c r="PU51"/>
      <c r="PV51"/>
      <c r="PW51"/>
      <c r="PX51"/>
      <c r="PY51"/>
      <c r="PZ51"/>
      <c r="QA51"/>
      <c r="QB51"/>
      <c r="QC51"/>
      <c r="QD51"/>
      <c r="QE51"/>
      <c r="QF51"/>
      <c r="QG51"/>
      <c r="QH51"/>
      <c r="QI51"/>
      <c r="QJ51"/>
      <c r="QK51"/>
      <c r="QL51"/>
      <c r="QM51"/>
      <c r="QN51"/>
      <c r="QO51"/>
      <c r="QP51"/>
      <c r="QQ51"/>
      <c r="QR51"/>
      <c r="QS51"/>
      <c r="QT51"/>
      <c r="QU51"/>
      <c r="QV51"/>
      <c r="QW51"/>
      <c r="QX51"/>
      <c r="QY51"/>
      <c r="QZ51"/>
      <c r="RA51"/>
      <c r="RB51"/>
      <c r="RC51"/>
      <c r="RD51"/>
      <c r="RE51"/>
      <c r="RF51"/>
      <c r="RG51"/>
      <c r="RH51"/>
      <c r="RI51"/>
      <c r="RJ51"/>
      <c r="RK51"/>
      <c r="RL51"/>
      <c r="RM51"/>
      <c r="RN51"/>
      <c r="RO51"/>
      <c r="RP51"/>
      <c r="RQ51"/>
      <c r="RR51"/>
      <c r="RS51"/>
      <c r="RT51"/>
      <c r="RU51"/>
      <c r="RV51"/>
      <c r="RW51"/>
      <c r="RX51"/>
      <c r="RY51"/>
      <c r="RZ51"/>
      <c r="SA51"/>
      <c r="SB51"/>
      <c r="SC51"/>
      <c r="SD51"/>
      <c r="SE51"/>
      <c r="SF51"/>
      <c r="SG51"/>
      <c r="SH51"/>
      <c r="SI51"/>
      <c r="SJ51"/>
      <c r="SK51"/>
      <c r="SL51"/>
      <c r="SM51"/>
      <c r="SN51"/>
      <c r="SO51"/>
      <c r="SP51"/>
      <c r="SQ51"/>
      <c r="SR51"/>
      <c r="SS51"/>
      <c r="ST51"/>
      <c r="SU51"/>
      <c r="SV51"/>
      <c r="SW51"/>
      <c r="SX51"/>
      <c r="SY51"/>
      <c r="SZ51"/>
      <c r="TA51"/>
      <c r="TB51"/>
      <c r="TC51"/>
      <c r="TD51"/>
      <c r="TE51"/>
      <c r="TF51"/>
      <c r="TG51"/>
      <c r="TH51"/>
      <c r="TI51"/>
      <c r="TJ51"/>
      <c r="TK51"/>
      <c r="TL51"/>
      <c r="TM51"/>
      <c r="TN51"/>
      <c r="TO51"/>
      <c r="TP51"/>
      <c r="TQ51"/>
      <c r="TR51"/>
      <c r="TS51"/>
      <c r="TT51"/>
      <c r="TU51"/>
      <c r="TV51"/>
      <c r="TW51"/>
      <c r="TX51"/>
      <c r="TY51"/>
      <c r="TZ51"/>
      <c r="UA51"/>
      <c r="UB51"/>
      <c r="UC51"/>
      <c r="UD51"/>
      <c r="UE51"/>
      <c r="UF51"/>
      <c r="UG51"/>
      <c r="UH51"/>
      <c r="UI51"/>
      <c r="UJ51"/>
      <c r="UK51"/>
      <c r="UL51"/>
      <c r="UM51"/>
      <c r="UN51"/>
      <c r="UO51"/>
      <c r="UP51"/>
      <c r="UQ51"/>
      <c r="UR51"/>
      <c r="US51"/>
      <c r="UT51"/>
      <c r="UU51"/>
      <c r="UV51"/>
      <c r="UW51"/>
      <c r="UX51"/>
      <c r="UY51"/>
      <c r="UZ51"/>
      <c r="VA51"/>
      <c r="VB51"/>
      <c r="VC51"/>
      <c r="VD51"/>
      <c r="VE51"/>
      <c r="VF51"/>
      <c r="VG51"/>
      <c r="VH51"/>
      <c r="VI51"/>
      <c r="VJ51"/>
      <c r="VK51"/>
      <c r="VL51"/>
      <c r="VM51"/>
      <c r="VN51"/>
      <c r="VO51"/>
      <c r="VP51"/>
      <c r="VQ51"/>
      <c r="VR51"/>
      <c r="VS51"/>
      <c r="VT51"/>
      <c r="VU51"/>
      <c r="VV51"/>
      <c r="VW51"/>
      <c r="VX51"/>
      <c r="VY51"/>
      <c r="VZ51"/>
      <c r="WA51"/>
      <c r="WB51"/>
      <c r="WC51"/>
      <c r="WD51"/>
      <c r="WE51"/>
      <c r="WF51"/>
      <c r="WG51"/>
      <c r="WH51"/>
      <c r="WI51"/>
      <c r="WJ51"/>
      <c r="WK51"/>
      <c r="WL51"/>
      <c r="WM51"/>
      <c r="WN51"/>
      <c r="WO51"/>
      <c r="WP51"/>
      <c r="WQ51"/>
      <c r="WR51"/>
      <c r="WS51"/>
      <c r="WT51"/>
      <c r="WU51"/>
      <c r="WV51"/>
      <c r="WW51"/>
      <c r="WX51"/>
      <c r="WY51"/>
      <c r="WZ51"/>
      <c r="XA51"/>
      <c r="XB51"/>
      <c r="XC51"/>
      <c r="XD51"/>
      <c r="XE51"/>
      <c r="XF51"/>
      <c r="XG51"/>
      <c r="XH51"/>
      <c r="XI51"/>
      <c r="XJ51"/>
      <c r="XK51"/>
      <c r="XL51"/>
      <c r="XM51"/>
      <c r="XN51"/>
      <c r="XO51"/>
      <c r="XP51"/>
      <c r="XQ51"/>
      <c r="XR51"/>
      <c r="XS51"/>
      <c r="XT51"/>
      <c r="XU51"/>
      <c r="XV51"/>
      <c r="XW51"/>
      <c r="XX51"/>
      <c r="XY51"/>
      <c r="XZ51"/>
      <c r="YA51"/>
      <c r="YB51"/>
      <c r="YC51"/>
      <c r="YD51"/>
      <c r="YE51"/>
      <c r="YF51"/>
      <c r="YG51"/>
      <c r="YH51"/>
      <c r="YI51"/>
      <c r="YJ51"/>
      <c r="YK51"/>
      <c r="YL51"/>
      <c r="YM51"/>
      <c r="YN51"/>
      <c r="YO51"/>
      <c r="YP51"/>
      <c r="YQ51"/>
      <c r="YR51"/>
      <c r="YS51"/>
      <c r="YT51"/>
      <c r="YU51"/>
      <c r="YV51"/>
      <c r="YW51"/>
      <c r="YX51"/>
      <c r="YY51"/>
      <c r="YZ51"/>
      <c r="ZA51"/>
      <c r="ZB51"/>
      <c r="ZC51"/>
      <c r="ZD51"/>
      <c r="ZE51"/>
      <c r="ZF51"/>
      <c r="ZG51"/>
      <c r="ZH51"/>
      <c r="ZI51"/>
      <c r="ZJ51"/>
      <c r="ZK51"/>
      <c r="ZL51"/>
      <c r="ZM51"/>
      <c r="ZN51"/>
      <c r="ZO51"/>
      <c r="ZP51"/>
      <c r="ZQ51"/>
      <c r="ZR51"/>
      <c r="ZS51"/>
      <c r="ZT51"/>
      <c r="ZU51"/>
      <c r="ZV51"/>
      <c r="ZW51"/>
      <c r="ZX51"/>
      <c r="ZY51"/>
      <c r="ZZ51"/>
      <c r="AAA51"/>
      <c r="AAB51"/>
      <c r="AAC51"/>
      <c r="AAD51"/>
      <c r="AAE51"/>
      <c r="AAF51"/>
      <c r="AAG51"/>
      <c r="AAH51"/>
      <c r="AAI51"/>
      <c r="AAJ51"/>
      <c r="AAK51"/>
      <c r="AAL51"/>
      <c r="AAM51"/>
      <c r="AAN51"/>
      <c r="AAO51"/>
      <c r="AAP51"/>
      <c r="AAQ51"/>
      <c r="AAR51"/>
      <c r="AAS51"/>
      <c r="AAT51"/>
      <c r="AAU51"/>
      <c r="AAV51"/>
      <c r="AAW51"/>
      <c r="AAX51"/>
      <c r="AAY51"/>
      <c r="AAZ51"/>
      <c r="ABA51"/>
      <c r="ABB51"/>
      <c r="ABC51"/>
      <c r="ABD51"/>
      <c r="ABE51"/>
      <c r="ABF51"/>
      <c r="ABG51"/>
      <c r="ABH51"/>
      <c r="ABI51"/>
      <c r="ABJ51"/>
      <c r="ABK51"/>
      <c r="ABL51"/>
      <c r="ABM51"/>
      <c r="ABN51"/>
      <c r="ABO51"/>
      <c r="ABP51"/>
      <c r="ABQ51"/>
      <c r="ABR51"/>
      <c r="ABS51"/>
      <c r="ABT51"/>
      <c r="ABU51"/>
      <c r="ABV51"/>
      <c r="ABW51"/>
      <c r="ABX51"/>
      <c r="ABY51"/>
      <c r="ABZ51"/>
      <c r="ACA51"/>
      <c r="ACB51"/>
      <c r="ACC51"/>
      <c r="ACD51"/>
      <c r="ACE51"/>
      <c r="ACF51"/>
      <c r="ACG51"/>
      <c r="ACH51"/>
      <c r="ACI51"/>
      <c r="ACJ51"/>
      <c r="ACK51"/>
      <c r="ACL51"/>
      <c r="ACM51"/>
      <c r="ACN51"/>
      <c r="ACO51"/>
      <c r="ACP51"/>
      <c r="ACQ51"/>
      <c r="ACR51"/>
      <c r="ACS51"/>
      <c r="ACT51"/>
      <c r="ACU51"/>
      <c r="ACV51"/>
      <c r="ACW51"/>
      <c r="ACX51"/>
      <c r="ACY51"/>
      <c r="ACZ51"/>
      <c r="ADA51"/>
      <c r="ADB51"/>
      <c r="ADC51"/>
      <c r="ADD51"/>
      <c r="ADE51"/>
      <c r="ADF51"/>
      <c r="ADG51"/>
      <c r="ADH51"/>
      <c r="ADI51"/>
      <c r="ADJ51"/>
      <c r="ADK51"/>
      <c r="ADL51"/>
      <c r="ADM51"/>
      <c r="ADN51"/>
      <c r="ADO51"/>
      <c r="ADP51"/>
      <c r="ADQ51"/>
      <c r="ADR51"/>
      <c r="ADS51"/>
      <c r="ADT51"/>
      <c r="ADU51"/>
      <c r="ADV51"/>
      <c r="ADW51"/>
      <c r="ADX51"/>
      <c r="ADY51"/>
      <c r="ADZ51"/>
      <c r="AEA51"/>
      <c r="AEB51"/>
      <c r="AEC51"/>
      <c r="AED51"/>
      <c r="AEE51"/>
      <c r="AEF51"/>
      <c r="AEG51"/>
      <c r="AEH51"/>
      <c r="AEI51"/>
      <c r="AEJ51"/>
      <c r="AEK51"/>
      <c r="AEL51"/>
      <c r="AEM51"/>
      <c r="AEN51"/>
      <c r="AEO51"/>
      <c r="AEP51"/>
      <c r="AEQ51"/>
      <c r="AER51"/>
      <c r="AES51"/>
      <c r="AET51"/>
      <c r="AEU51"/>
      <c r="AEV51"/>
      <c r="AEW51"/>
      <c r="AEX51"/>
      <c r="AEY51"/>
      <c r="AEZ51"/>
      <c r="AFA51"/>
      <c r="AFB51"/>
      <c r="AFC51"/>
      <c r="AFD51"/>
      <c r="AFE51"/>
      <c r="AFF51"/>
      <c r="AFG51"/>
      <c r="AFH51"/>
      <c r="AFI51"/>
      <c r="AFJ51"/>
      <c r="AFK51"/>
      <c r="AFL51"/>
      <c r="AFM51"/>
      <c r="AFN51"/>
      <c r="AFO51"/>
      <c r="AFP51"/>
      <c r="AFQ51"/>
      <c r="AFR51"/>
      <c r="AFS51"/>
      <c r="AFT51"/>
      <c r="AFU51"/>
      <c r="AFV51"/>
      <c r="AFW51"/>
      <c r="AFX51"/>
      <c r="AFY51"/>
      <c r="AFZ51"/>
      <c r="AGA51"/>
      <c r="AGB51"/>
      <c r="AGC51"/>
      <c r="AGD51"/>
      <c r="AGE51"/>
      <c r="AGF51"/>
      <c r="AGG51"/>
      <c r="AGH51"/>
      <c r="AGI51"/>
      <c r="AGJ51"/>
      <c r="AGK51"/>
      <c r="AGL51"/>
      <c r="AGM51"/>
      <c r="AGN51"/>
      <c r="AGO51"/>
      <c r="AGP51"/>
      <c r="AGQ51"/>
      <c r="AGR51"/>
      <c r="AGS51"/>
      <c r="AGT51"/>
      <c r="AGU51"/>
      <c r="AGV51"/>
      <c r="AGW51"/>
      <c r="AGX51"/>
      <c r="AGY51"/>
      <c r="AGZ51"/>
      <c r="AHA51"/>
      <c r="AHB51"/>
      <c r="AHC51"/>
      <c r="AHD51"/>
      <c r="AHE51"/>
      <c r="AHF51"/>
      <c r="AHG51"/>
      <c r="AHH51"/>
      <c r="AHI51"/>
      <c r="AHJ51"/>
      <c r="AHK51"/>
      <c r="AHL51"/>
      <c r="AHM51"/>
      <c r="AHN51"/>
      <c r="AHO51"/>
      <c r="AHP51"/>
      <c r="AHQ51"/>
      <c r="AHR51"/>
      <c r="AHS51"/>
      <c r="AHT51"/>
      <c r="AHU51"/>
      <c r="AHV51"/>
      <c r="AHW51"/>
      <c r="AHX51"/>
      <c r="AHY51"/>
      <c r="AHZ51"/>
      <c r="AIA51"/>
      <c r="AIB51"/>
      <c r="AIC51"/>
      <c r="AID51"/>
      <c r="AIE51"/>
      <c r="AIF51"/>
      <c r="AIG51"/>
      <c r="AIH51"/>
      <c r="AII51"/>
      <c r="AIJ51"/>
      <c r="AIK51"/>
      <c r="AIL51"/>
      <c r="AIM51"/>
      <c r="AIN51"/>
      <c r="AIO51"/>
      <c r="AIP51"/>
      <c r="AIQ51"/>
      <c r="AIR51"/>
      <c r="AIS51"/>
      <c r="AIT51"/>
      <c r="AIU51"/>
      <c r="AIV51"/>
      <c r="AIW51"/>
      <c r="AIX51"/>
      <c r="AIY51"/>
      <c r="AIZ51"/>
      <c r="AJA51"/>
      <c r="AJB51"/>
      <c r="AJC51"/>
      <c r="AJD51"/>
      <c r="AJE51"/>
      <c r="AJF51"/>
      <c r="AJG51"/>
      <c r="AJH51"/>
      <c r="AJI51"/>
      <c r="AJJ51"/>
      <c r="AJK51"/>
      <c r="AJL51"/>
      <c r="AJM51"/>
      <c r="AJN51"/>
      <c r="AJO51"/>
      <c r="AJP51"/>
      <c r="AJQ51"/>
      <c r="AJR51"/>
      <c r="AJS51"/>
      <c r="AJT51"/>
      <c r="AJU51"/>
      <c r="AJV51"/>
      <c r="AJW51"/>
      <c r="AJX51"/>
      <c r="AJY51"/>
      <c r="AJZ51"/>
      <c r="AKA51"/>
      <c r="AKB51"/>
      <c r="AKC51"/>
      <c r="AKD51"/>
      <c r="AKE51"/>
      <c r="AKF51"/>
      <c r="AKG51"/>
      <c r="AKH51"/>
      <c r="AKI51"/>
      <c r="AKJ51"/>
      <c r="AKK51"/>
      <c r="AKL51"/>
      <c r="AKM51"/>
      <c r="AKN51"/>
      <c r="AKO51"/>
      <c r="AKP51"/>
      <c r="AKQ51"/>
      <c r="AKR51"/>
      <c r="AKS51"/>
      <c r="AKT51"/>
      <c r="AKU51"/>
      <c r="AKV51"/>
      <c r="AKW51"/>
      <c r="AKX51"/>
      <c r="AKY51"/>
      <c r="AKZ51"/>
      <c r="ALA51"/>
      <c r="ALB51"/>
      <c r="ALC51"/>
      <c r="ALD51"/>
      <c r="ALE51"/>
      <c r="ALF51"/>
      <c r="ALG51"/>
      <c r="ALH51"/>
      <c r="ALI51"/>
      <c r="ALJ51"/>
      <c r="ALK51"/>
      <c r="ALL51"/>
      <c r="ALM51"/>
      <c r="ALN51"/>
      <c r="ALO51"/>
      <c r="ALP51"/>
      <c r="ALQ51"/>
      <c r="ALR51"/>
      <c r="ALS51"/>
      <c r="ALT51"/>
      <c r="ALU51"/>
      <c r="ALV51"/>
      <c r="ALW51"/>
      <c r="ALX51"/>
      <c r="ALY51"/>
      <c r="ALZ51"/>
      <c r="AMA51"/>
      <c r="AMB51"/>
    </row>
    <row r="52" spans="1:1017" ht="25.5" x14ac:dyDescent="0.2">
      <c r="A52" s="85" t="s">
        <v>86</v>
      </c>
      <c r="B52" s="86" t="s">
        <v>130</v>
      </c>
      <c r="C52" s="7" t="s">
        <v>129</v>
      </c>
      <c r="D52" s="57">
        <f t="shared" si="51"/>
        <v>1.67947267</v>
      </c>
      <c r="E52" s="47">
        <v>0</v>
      </c>
      <c r="F52" s="47">
        <f t="shared" si="52"/>
        <v>0.72531844599999995</v>
      </c>
      <c r="G52" s="47">
        <f t="shared" si="53"/>
        <v>1.67947267</v>
      </c>
      <c r="H52" s="47">
        <f t="shared" si="54"/>
        <v>0.95415422400000005</v>
      </c>
      <c r="I52" s="47">
        <v>0</v>
      </c>
      <c r="J52" s="47">
        <v>0</v>
      </c>
      <c r="K52" s="47">
        <v>0</v>
      </c>
      <c r="L52" s="47">
        <v>0.95415422400000005</v>
      </c>
      <c r="M52" s="47">
        <v>0</v>
      </c>
      <c r="N52" s="47">
        <v>0</v>
      </c>
      <c r="O52" s="47">
        <v>1.67947267</v>
      </c>
      <c r="P52" s="47">
        <v>0</v>
      </c>
      <c r="Q52" s="47">
        <f t="shared" si="3"/>
        <v>0.72531844599999995</v>
      </c>
      <c r="R52" s="47">
        <f t="shared" si="55"/>
        <v>0.95415422400000005</v>
      </c>
      <c r="S52" s="49" t="s">
        <v>30</v>
      </c>
      <c r="T52" s="47" t="s">
        <v>30</v>
      </c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  <c r="KK52"/>
      <c r="KL52"/>
      <c r="KM52"/>
      <c r="KN52"/>
      <c r="KO52"/>
      <c r="KP52"/>
      <c r="KQ52"/>
      <c r="KR52"/>
      <c r="KS52"/>
      <c r="KT52"/>
      <c r="KU52"/>
      <c r="KV52"/>
      <c r="KW52"/>
      <c r="KX52"/>
      <c r="KY52"/>
      <c r="KZ52"/>
      <c r="LA52"/>
      <c r="LB52"/>
      <c r="LC52"/>
      <c r="LD52"/>
      <c r="LE52"/>
      <c r="LF52"/>
      <c r="LG52"/>
      <c r="LH52"/>
      <c r="LI52"/>
      <c r="LJ52"/>
      <c r="LK52"/>
      <c r="LL52"/>
      <c r="LM52"/>
      <c r="LN52"/>
      <c r="LO52"/>
      <c r="LP52"/>
      <c r="LQ52"/>
      <c r="LR52"/>
      <c r="LS52"/>
      <c r="LT52"/>
      <c r="LU52"/>
      <c r="LV52"/>
      <c r="LW52"/>
      <c r="LX52"/>
      <c r="LY52"/>
      <c r="LZ52"/>
      <c r="MA52"/>
      <c r="MB52"/>
      <c r="MC52"/>
      <c r="MD52"/>
      <c r="ME52"/>
      <c r="MF52"/>
      <c r="MG52"/>
      <c r="MH52"/>
      <c r="MI52"/>
      <c r="MJ52"/>
      <c r="MK52"/>
      <c r="ML52"/>
      <c r="MM52"/>
      <c r="MN52"/>
      <c r="MO52"/>
      <c r="MP52"/>
      <c r="MQ52"/>
      <c r="MR52"/>
      <c r="MS52"/>
      <c r="MT52"/>
      <c r="MU52"/>
      <c r="MV52"/>
      <c r="MW52"/>
      <c r="MX52"/>
      <c r="MY52"/>
      <c r="MZ52"/>
      <c r="NA52"/>
      <c r="NB52"/>
      <c r="NC52"/>
      <c r="ND52"/>
      <c r="NE52"/>
      <c r="NF52"/>
      <c r="NG52"/>
      <c r="NH52"/>
      <c r="NI52"/>
      <c r="NJ52"/>
      <c r="NK52"/>
      <c r="NL52"/>
      <c r="NM52"/>
      <c r="NN52"/>
      <c r="NO52"/>
      <c r="NP52"/>
      <c r="NQ52"/>
      <c r="NR52"/>
      <c r="NS52"/>
      <c r="NT52"/>
      <c r="NU52"/>
      <c r="NV52"/>
      <c r="NW52"/>
      <c r="NX52"/>
      <c r="NY52"/>
      <c r="NZ52"/>
      <c r="OA52"/>
      <c r="OB52"/>
      <c r="OC52"/>
      <c r="OD52"/>
      <c r="OE52"/>
      <c r="OF52"/>
      <c r="OG52"/>
      <c r="OH52"/>
      <c r="OI52"/>
      <c r="OJ52"/>
      <c r="OK52"/>
      <c r="OL52"/>
      <c r="OM52"/>
      <c r="ON52"/>
      <c r="OO52"/>
      <c r="OP52"/>
      <c r="OQ52"/>
      <c r="OR52"/>
      <c r="OS52"/>
      <c r="OT52"/>
      <c r="OU52"/>
      <c r="OV52"/>
      <c r="OW52"/>
      <c r="OX52"/>
      <c r="OY52"/>
      <c r="OZ52"/>
      <c r="PA52"/>
      <c r="PB52"/>
      <c r="PC52"/>
      <c r="PD52"/>
      <c r="PE52"/>
      <c r="PF52"/>
      <c r="PG52"/>
      <c r="PH52"/>
      <c r="PI52"/>
      <c r="PJ52"/>
      <c r="PK52"/>
      <c r="PL52"/>
      <c r="PM52"/>
      <c r="PN52"/>
      <c r="PO52"/>
      <c r="PP52"/>
      <c r="PQ52"/>
      <c r="PR52"/>
      <c r="PS52"/>
      <c r="PT52"/>
      <c r="PU52"/>
      <c r="PV52"/>
      <c r="PW52"/>
      <c r="PX52"/>
      <c r="PY52"/>
      <c r="PZ52"/>
      <c r="QA52"/>
      <c r="QB52"/>
      <c r="QC52"/>
      <c r="QD52"/>
      <c r="QE52"/>
      <c r="QF52"/>
      <c r="QG52"/>
      <c r="QH52"/>
      <c r="QI52"/>
      <c r="QJ52"/>
      <c r="QK52"/>
      <c r="QL52"/>
      <c r="QM52"/>
      <c r="QN52"/>
      <c r="QO52"/>
      <c r="QP52"/>
      <c r="QQ52"/>
      <c r="QR52"/>
      <c r="QS52"/>
      <c r="QT52"/>
      <c r="QU52"/>
      <c r="QV52"/>
      <c r="QW52"/>
      <c r="QX52"/>
      <c r="QY52"/>
      <c r="QZ52"/>
      <c r="RA52"/>
      <c r="RB52"/>
      <c r="RC52"/>
      <c r="RD52"/>
      <c r="RE52"/>
      <c r="RF52"/>
      <c r="RG52"/>
      <c r="RH52"/>
      <c r="RI52"/>
      <c r="RJ52"/>
      <c r="RK52"/>
      <c r="RL52"/>
      <c r="RM52"/>
      <c r="RN52"/>
      <c r="RO52"/>
      <c r="RP52"/>
      <c r="RQ52"/>
      <c r="RR52"/>
      <c r="RS52"/>
      <c r="RT52"/>
      <c r="RU52"/>
      <c r="RV52"/>
      <c r="RW52"/>
      <c r="RX52"/>
      <c r="RY52"/>
      <c r="RZ52"/>
      <c r="SA52"/>
      <c r="SB52"/>
      <c r="SC52"/>
      <c r="SD52"/>
      <c r="SE52"/>
      <c r="SF52"/>
      <c r="SG52"/>
      <c r="SH52"/>
      <c r="SI52"/>
      <c r="SJ52"/>
      <c r="SK52"/>
      <c r="SL52"/>
      <c r="SM52"/>
      <c r="SN52"/>
      <c r="SO52"/>
      <c r="SP52"/>
      <c r="SQ52"/>
      <c r="SR52"/>
      <c r="SS52"/>
      <c r="ST52"/>
      <c r="SU52"/>
      <c r="SV52"/>
      <c r="SW52"/>
      <c r="SX52"/>
      <c r="SY52"/>
      <c r="SZ52"/>
      <c r="TA52"/>
      <c r="TB52"/>
      <c r="TC52"/>
      <c r="TD52"/>
      <c r="TE52"/>
      <c r="TF52"/>
      <c r="TG52"/>
      <c r="TH52"/>
      <c r="TI52"/>
      <c r="TJ52"/>
      <c r="TK52"/>
      <c r="TL52"/>
      <c r="TM52"/>
      <c r="TN52"/>
      <c r="TO52"/>
      <c r="TP52"/>
      <c r="TQ52"/>
      <c r="TR52"/>
      <c r="TS52"/>
      <c r="TT52"/>
      <c r="TU52"/>
      <c r="TV52"/>
      <c r="TW52"/>
      <c r="TX52"/>
      <c r="TY52"/>
      <c r="TZ52"/>
      <c r="UA52"/>
      <c r="UB52"/>
      <c r="UC52"/>
      <c r="UD52"/>
      <c r="UE52"/>
      <c r="UF52"/>
      <c r="UG52"/>
      <c r="UH52"/>
      <c r="UI52"/>
      <c r="UJ52"/>
      <c r="UK52"/>
      <c r="UL52"/>
      <c r="UM52"/>
      <c r="UN52"/>
      <c r="UO52"/>
      <c r="UP52"/>
      <c r="UQ52"/>
      <c r="UR52"/>
      <c r="US52"/>
      <c r="UT52"/>
      <c r="UU52"/>
      <c r="UV52"/>
      <c r="UW52"/>
      <c r="UX52"/>
      <c r="UY52"/>
      <c r="UZ52"/>
      <c r="VA52"/>
      <c r="VB52"/>
      <c r="VC52"/>
      <c r="VD52"/>
      <c r="VE52"/>
      <c r="VF52"/>
      <c r="VG52"/>
      <c r="VH52"/>
      <c r="VI52"/>
      <c r="VJ52"/>
      <c r="VK52"/>
      <c r="VL52"/>
      <c r="VM52"/>
      <c r="VN52"/>
      <c r="VO52"/>
      <c r="VP52"/>
      <c r="VQ52"/>
      <c r="VR52"/>
      <c r="VS52"/>
      <c r="VT52"/>
      <c r="VU52"/>
      <c r="VV52"/>
      <c r="VW52"/>
      <c r="VX52"/>
      <c r="VY52"/>
      <c r="VZ52"/>
      <c r="WA52"/>
      <c r="WB52"/>
      <c r="WC52"/>
      <c r="WD52"/>
      <c r="WE52"/>
      <c r="WF52"/>
      <c r="WG52"/>
      <c r="WH52"/>
      <c r="WI52"/>
      <c r="WJ52"/>
      <c r="WK52"/>
      <c r="WL52"/>
      <c r="WM52"/>
      <c r="WN52"/>
      <c r="WO52"/>
      <c r="WP52"/>
      <c r="WQ52"/>
      <c r="WR52"/>
      <c r="WS52"/>
      <c r="WT52"/>
      <c r="WU52"/>
      <c r="WV52"/>
      <c r="WW52"/>
      <c r="WX52"/>
      <c r="WY52"/>
      <c r="WZ52"/>
      <c r="XA52"/>
      <c r="XB52"/>
      <c r="XC52"/>
      <c r="XD52"/>
      <c r="XE52"/>
      <c r="XF52"/>
      <c r="XG52"/>
      <c r="XH52"/>
      <c r="XI52"/>
      <c r="XJ52"/>
      <c r="XK52"/>
      <c r="XL52"/>
      <c r="XM52"/>
      <c r="XN52"/>
      <c r="XO52"/>
      <c r="XP52"/>
      <c r="XQ52"/>
      <c r="XR52"/>
      <c r="XS52"/>
      <c r="XT52"/>
      <c r="XU52"/>
      <c r="XV52"/>
      <c r="XW52"/>
      <c r="XX52"/>
      <c r="XY52"/>
      <c r="XZ52"/>
      <c r="YA52"/>
      <c r="YB52"/>
      <c r="YC52"/>
      <c r="YD52"/>
      <c r="YE52"/>
      <c r="YF52"/>
      <c r="YG52"/>
      <c r="YH52"/>
      <c r="YI52"/>
      <c r="YJ52"/>
      <c r="YK52"/>
      <c r="YL52"/>
      <c r="YM52"/>
      <c r="YN52"/>
      <c r="YO52"/>
      <c r="YP52"/>
      <c r="YQ52"/>
      <c r="YR52"/>
      <c r="YS52"/>
      <c r="YT52"/>
      <c r="YU52"/>
      <c r="YV52"/>
      <c r="YW52"/>
      <c r="YX52"/>
      <c r="YY52"/>
      <c r="YZ52"/>
      <c r="ZA52"/>
      <c r="ZB52"/>
      <c r="ZC52"/>
      <c r="ZD52"/>
      <c r="ZE52"/>
      <c r="ZF52"/>
      <c r="ZG52"/>
      <c r="ZH52"/>
      <c r="ZI52"/>
      <c r="ZJ52"/>
      <c r="ZK52"/>
      <c r="ZL52"/>
      <c r="ZM52"/>
      <c r="ZN52"/>
      <c r="ZO52"/>
      <c r="ZP52"/>
      <c r="ZQ52"/>
      <c r="ZR52"/>
      <c r="ZS52"/>
      <c r="ZT52"/>
      <c r="ZU52"/>
      <c r="ZV52"/>
      <c r="ZW52"/>
      <c r="ZX52"/>
      <c r="ZY52"/>
      <c r="ZZ52"/>
      <c r="AAA52"/>
      <c r="AAB52"/>
      <c r="AAC52"/>
      <c r="AAD52"/>
      <c r="AAE52"/>
      <c r="AAF52"/>
      <c r="AAG52"/>
      <c r="AAH52"/>
      <c r="AAI52"/>
      <c r="AAJ52"/>
      <c r="AAK52"/>
      <c r="AAL52"/>
      <c r="AAM52"/>
      <c r="AAN52"/>
      <c r="AAO52"/>
      <c r="AAP52"/>
      <c r="AAQ52"/>
      <c r="AAR52"/>
      <c r="AAS52"/>
      <c r="AAT52"/>
      <c r="AAU52"/>
      <c r="AAV52"/>
      <c r="AAW52"/>
      <c r="AAX52"/>
      <c r="AAY52"/>
      <c r="AAZ52"/>
      <c r="ABA52"/>
      <c r="ABB52"/>
      <c r="ABC52"/>
      <c r="ABD52"/>
      <c r="ABE52"/>
      <c r="ABF52"/>
      <c r="ABG52"/>
      <c r="ABH52"/>
      <c r="ABI52"/>
      <c r="ABJ52"/>
      <c r="ABK52"/>
      <c r="ABL52"/>
      <c r="ABM52"/>
      <c r="ABN52"/>
      <c r="ABO52"/>
      <c r="ABP52"/>
      <c r="ABQ52"/>
      <c r="ABR52"/>
      <c r="ABS52"/>
      <c r="ABT52"/>
      <c r="ABU52"/>
      <c r="ABV52"/>
      <c r="ABW52"/>
      <c r="ABX52"/>
      <c r="ABY52"/>
      <c r="ABZ52"/>
      <c r="ACA52"/>
      <c r="ACB52"/>
      <c r="ACC52"/>
      <c r="ACD52"/>
      <c r="ACE52"/>
      <c r="ACF52"/>
      <c r="ACG52"/>
      <c r="ACH52"/>
      <c r="ACI52"/>
      <c r="ACJ52"/>
      <c r="ACK52"/>
      <c r="ACL52"/>
      <c r="ACM52"/>
      <c r="ACN52"/>
      <c r="ACO52"/>
      <c r="ACP52"/>
      <c r="ACQ52"/>
      <c r="ACR52"/>
      <c r="ACS52"/>
      <c r="ACT52"/>
      <c r="ACU52"/>
      <c r="ACV52"/>
      <c r="ACW52"/>
      <c r="ACX52"/>
      <c r="ACY52"/>
      <c r="ACZ52"/>
      <c r="ADA52"/>
      <c r="ADB52"/>
      <c r="ADC52"/>
      <c r="ADD52"/>
      <c r="ADE52"/>
      <c r="ADF52"/>
      <c r="ADG52"/>
      <c r="ADH52"/>
      <c r="ADI52"/>
      <c r="ADJ52"/>
      <c r="ADK52"/>
      <c r="ADL52"/>
      <c r="ADM52"/>
      <c r="ADN52"/>
      <c r="ADO52"/>
      <c r="ADP52"/>
      <c r="ADQ52"/>
      <c r="ADR52"/>
      <c r="ADS52"/>
      <c r="ADT52"/>
      <c r="ADU52"/>
      <c r="ADV52"/>
      <c r="ADW52"/>
      <c r="ADX52"/>
      <c r="ADY52"/>
      <c r="ADZ52"/>
      <c r="AEA52"/>
      <c r="AEB52"/>
      <c r="AEC52"/>
      <c r="AED52"/>
      <c r="AEE52"/>
      <c r="AEF52"/>
      <c r="AEG52"/>
      <c r="AEH52"/>
      <c r="AEI52"/>
      <c r="AEJ52"/>
      <c r="AEK52"/>
      <c r="AEL52"/>
      <c r="AEM52"/>
      <c r="AEN52"/>
      <c r="AEO52"/>
      <c r="AEP52"/>
      <c r="AEQ52"/>
      <c r="AER52"/>
      <c r="AES52"/>
      <c r="AET52"/>
      <c r="AEU52"/>
      <c r="AEV52"/>
      <c r="AEW52"/>
      <c r="AEX52"/>
      <c r="AEY52"/>
      <c r="AEZ52"/>
      <c r="AFA52"/>
      <c r="AFB52"/>
      <c r="AFC52"/>
      <c r="AFD52"/>
      <c r="AFE52"/>
      <c r="AFF52"/>
      <c r="AFG52"/>
      <c r="AFH52"/>
      <c r="AFI52"/>
      <c r="AFJ52"/>
      <c r="AFK52"/>
      <c r="AFL52"/>
      <c r="AFM52"/>
      <c r="AFN52"/>
      <c r="AFO52"/>
      <c r="AFP52"/>
      <c r="AFQ52"/>
      <c r="AFR52"/>
      <c r="AFS52"/>
      <c r="AFT52"/>
      <c r="AFU52"/>
      <c r="AFV52"/>
      <c r="AFW52"/>
      <c r="AFX52"/>
      <c r="AFY52"/>
      <c r="AFZ52"/>
      <c r="AGA52"/>
      <c r="AGB52"/>
      <c r="AGC52"/>
      <c r="AGD52"/>
      <c r="AGE52"/>
      <c r="AGF52"/>
      <c r="AGG52"/>
      <c r="AGH52"/>
      <c r="AGI52"/>
      <c r="AGJ52"/>
      <c r="AGK52"/>
      <c r="AGL52"/>
      <c r="AGM52"/>
      <c r="AGN52"/>
      <c r="AGO52"/>
      <c r="AGP52"/>
      <c r="AGQ52"/>
      <c r="AGR52"/>
      <c r="AGS52"/>
      <c r="AGT52"/>
      <c r="AGU52"/>
      <c r="AGV52"/>
      <c r="AGW52"/>
      <c r="AGX52"/>
      <c r="AGY52"/>
      <c r="AGZ52"/>
      <c r="AHA52"/>
      <c r="AHB52"/>
      <c r="AHC52"/>
      <c r="AHD52"/>
      <c r="AHE52"/>
      <c r="AHF52"/>
      <c r="AHG52"/>
      <c r="AHH52"/>
      <c r="AHI52"/>
      <c r="AHJ52"/>
      <c r="AHK52"/>
      <c r="AHL52"/>
      <c r="AHM52"/>
      <c r="AHN52"/>
      <c r="AHO52"/>
      <c r="AHP52"/>
      <c r="AHQ52"/>
      <c r="AHR52"/>
      <c r="AHS52"/>
      <c r="AHT52"/>
      <c r="AHU52"/>
      <c r="AHV52"/>
      <c r="AHW52"/>
      <c r="AHX52"/>
      <c r="AHY52"/>
      <c r="AHZ52"/>
      <c r="AIA52"/>
      <c r="AIB52"/>
      <c r="AIC52"/>
      <c r="AID52"/>
      <c r="AIE52"/>
      <c r="AIF52"/>
      <c r="AIG52"/>
      <c r="AIH52"/>
      <c r="AII52"/>
      <c r="AIJ52"/>
      <c r="AIK52"/>
      <c r="AIL52"/>
      <c r="AIM52"/>
      <c r="AIN52"/>
      <c r="AIO52"/>
      <c r="AIP52"/>
      <c r="AIQ52"/>
      <c r="AIR52"/>
      <c r="AIS52"/>
      <c r="AIT52"/>
      <c r="AIU52"/>
      <c r="AIV52"/>
      <c r="AIW52"/>
      <c r="AIX52"/>
      <c r="AIY52"/>
      <c r="AIZ52"/>
      <c r="AJA52"/>
      <c r="AJB52"/>
      <c r="AJC52"/>
      <c r="AJD52"/>
      <c r="AJE52"/>
      <c r="AJF52"/>
      <c r="AJG52"/>
      <c r="AJH52"/>
      <c r="AJI52"/>
      <c r="AJJ52"/>
      <c r="AJK52"/>
      <c r="AJL52"/>
      <c r="AJM52"/>
      <c r="AJN52"/>
      <c r="AJO52"/>
      <c r="AJP52"/>
      <c r="AJQ52"/>
      <c r="AJR52"/>
      <c r="AJS52"/>
      <c r="AJT52"/>
      <c r="AJU52"/>
      <c r="AJV52"/>
      <c r="AJW52"/>
      <c r="AJX52"/>
      <c r="AJY52"/>
      <c r="AJZ52"/>
      <c r="AKA52"/>
      <c r="AKB52"/>
      <c r="AKC52"/>
      <c r="AKD52"/>
      <c r="AKE52"/>
      <c r="AKF52"/>
      <c r="AKG52"/>
      <c r="AKH52"/>
      <c r="AKI52"/>
      <c r="AKJ52"/>
      <c r="AKK52"/>
      <c r="AKL52"/>
      <c r="AKM52"/>
      <c r="AKN52"/>
      <c r="AKO52"/>
      <c r="AKP52"/>
      <c r="AKQ52"/>
      <c r="AKR52"/>
      <c r="AKS52"/>
      <c r="AKT52"/>
      <c r="AKU52"/>
      <c r="AKV52"/>
      <c r="AKW52"/>
      <c r="AKX52"/>
      <c r="AKY52"/>
      <c r="AKZ52"/>
      <c r="ALA52"/>
      <c r="ALB52"/>
      <c r="ALC52"/>
      <c r="ALD52"/>
      <c r="ALE52"/>
      <c r="ALF52"/>
      <c r="ALG52"/>
      <c r="ALH52"/>
      <c r="ALI52"/>
      <c r="ALJ52"/>
      <c r="ALK52"/>
      <c r="ALL52"/>
      <c r="ALM52"/>
      <c r="ALN52"/>
      <c r="ALO52"/>
      <c r="ALP52"/>
      <c r="ALQ52"/>
      <c r="ALR52"/>
      <c r="ALS52"/>
      <c r="ALT52"/>
      <c r="ALU52"/>
      <c r="ALV52"/>
      <c r="ALW52"/>
      <c r="ALX52"/>
      <c r="ALY52"/>
      <c r="ALZ52"/>
      <c r="AMA52"/>
      <c r="AMB52"/>
    </row>
    <row r="53" spans="1:1017" ht="25.5" x14ac:dyDescent="0.2">
      <c r="A53" s="85" t="s">
        <v>86</v>
      </c>
      <c r="B53" s="86" t="s">
        <v>132</v>
      </c>
      <c r="C53" s="7" t="s">
        <v>131</v>
      </c>
      <c r="D53" s="57">
        <f t="shared" si="51"/>
        <v>0.67908005999999999</v>
      </c>
      <c r="E53" s="47">
        <v>0</v>
      </c>
      <c r="F53" s="47">
        <f t="shared" si="52"/>
        <v>0.27080662799999999</v>
      </c>
      <c r="G53" s="47">
        <f t="shared" si="53"/>
        <v>0.67908005999999999</v>
      </c>
      <c r="H53" s="47">
        <f t="shared" si="54"/>
        <v>0.40827343199999999</v>
      </c>
      <c r="I53" s="47">
        <v>0</v>
      </c>
      <c r="J53" s="47">
        <v>0</v>
      </c>
      <c r="K53" s="47">
        <v>0</v>
      </c>
      <c r="L53" s="47">
        <v>0.40827343199999999</v>
      </c>
      <c r="M53" s="47">
        <v>0</v>
      </c>
      <c r="N53" s="47">
        <v>0</v>
      </c>
      <c r="O53" s="47">
        <v>0.67908005999999999</v>
      </c>
      <c r="P53" s="47">
        <v>0</v>
      </c>
      <c r="Q53" s="47">
        <f t="shared" si="3"/>
        <v>0.27080662799999999</v>
      </c>
      <c r="R53" s="47">
        <f t="shared" si="55"/>
        <v>0.40827343199999999</v>
      </c>
      <c r="S53" s="49" t="s">
        <v>30</v>
      </c>
      <c r="T53" s="47" t="s">
        <v>30</v>
      </c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  <c r="JE53"/>
      <c r="JF53"/>
      <c r="JG53"/>
      <c r="JH53"/>
      <c r="JI53"/>
      <c r="JJ53"/>
      <c r="JK53"/>
      <c r="JL53"/>
      <c r="JM53"/>
      <c r="JN53"/>
      <c r="JO53"/>
      <c r="JP53"/>
      <c r="JQ53"/>
      <c r="JR53"/>
      <c r="JS53"/>
      <c r="JT53"/>
      <c r="JU53"/>
      <c r="JV53"/>
      <c r="JW53"/>
      <c r="JX53"/>
      <c r="JY53"/>
      <c r="JZ53"/>
      <c r="KA53"/>
      <c r="KB53"/>
      <c r="KC53"/>
      <c r="KD53"/>
      <c r="KE53"/>
      <c r="KF53"/>
      <c r="KG53"/>
      <c r="KH53"/>
      <c r="KI53"/>
      <c r="KJ53"/>
      <c r="KK53"/>
      <c r="KL53"/>
      <c r="KM53"/>
      <c r="KN53"/>
      <c r="KO53"/>
      <c r="KP53"/>
      <c r="KQ53"/>
      <c r="KR53"/>
      <c r="KS53"/>
      <c r="KT53"/>
      <c r="KU53"/>
      <c r="KV53"/>
      <c r="KW53"/>
      <c r="KX53"/>
      <c r="KY53"/>
      <c r="KZ53"/>
      <c r="LA53"/>
      <c r="LB53"/>
      <c r="LC53"/>
      <c r="LD53"/>
      <c r="LE53"/>
      <c r="LF53"/>
      <c r="LG53"/>
      <c r="LH53"/>
      <c r="LI53"/>
      <c r="LJ53"/>
      <c r="LK53"/>
      <c r="LL53"/>
      <c r="LM53"/>
      <c r="LN53"/>
      <c r="LO53"/>
      <c r="LP53"/>
      <c r="LQ53"/>
      <c r="LR53"/>
      <c r="LS53"/>
      <c r="LT53"/>
      <c r="LU53"/>
      <c r="LV53"/>
      <c r="LW53"/>
      <c r="LX53"/>
      <c r="LY53"/>
      <c r="LZ53"/>
      <c r="MA53"/>
      <c r="MB53"/>
      <c r="MC53"/>
      <c r="MD53"/>
      <c r="ME53"/>
      <c r="MF53"/>
      <c r="MG53"/>
      <c r="MH53"/>
      <c r="MI53"/>
      <c r="MJ53"/>
      <c r="MK53"/>
      <c r="ML53"/>
      <c r="MM53"/>
      <c r="MN53"/>
      <c r="MO53"/>
      <c r="MP53"/>
      <c r="MQ53"/>
      <c r="MR53"/>
      <c r="MS53"/>
      <c r="MT53"/>
      <c r="MU53"/>
      <c r="MV53"/>
      <c r="MW53"/>
      <c r="MX53"/>
      <c r="MY53"/>
      <c r="MZ53"/>
      <c r="NA53"/>
      <c r="NB53"/>
      <c r="NC53"/>
      <c r="ND53"/>
      <c r="NE53"/>
      <c r="NF53"/>
      <c r="NG53"/>
      <c r="NH53"/>
      <c r="NI53"/>
      <c r="NJ53"/>
      <c r="NK53"/>
      <c r="NL53"/>
      <c r="NM53"/>
      <c r="NN53"/>
      <c r="NO53"/>
      <c r="NP53"/>
      <c r="NQ53"/>
      <c r="NR53"/>
      <c r="NS53"/>
      <c r="NT53"/>
      <c r="NU53"/>
      <c r="NV53"/>
      <c r="NW53"/>
      <c r="NX53"/>
      <c r="NY53"/>
      <c r="NZ53"/>
      <c r="OA53"/>
      <c r="OB53"/>
      <c r="OC53"/>
      <c r="OD53"/>
      <c r="OE53"/>
      <c r="OF53"/>
      <c r="OG53"/>
      <c r="OH53"/>
      <c r="OI53"/>
      <c r="OJ53"/>
      <c r="OK53"/>
      <c r="OL53"/>
      <c r="OM53"/>
      <c r="ON53"/>
      <c r="OO53"/>
      <c r="OP53"/>
      <c r="OQ53"/>
      <c r="OR53"/>
      <c r="OS53"/>
      <c r="OT53"/>
      <c r="OU53"/>
      <c r="OV53"/>
      <c r="OW53"/>
      <c r="OX53"/>
      <c r="OY53"/>
      <c r="OZ53"/>
      <c r="PA53"/>
      <c r="PB53"/>
      <c r="PC53"/>
      <c r="PD53"/>
      <c r="PE53"/>
      <c r="PF53"/>
      <c r="PG53"/>
      <c r="PH53"/>
      <c r="PI53"/>
      <c r="PJ53"/>
      <c r="PK53"/>
      <c r="PL53"/>
      <c r="PM53"/>
      <c r="PN53"/>
      <c r="PO53"/>
      <c r="PP53"/>
      <c r="PQ53"/>
      <c r="PR53"/>
      <c r="PS53"/>
      <c r="PT53"/>
      <c r="PU53"/>
      <c r="PV53"/>
      <c r="PW53"/>
      <c r="PX53"/>
      <c r="PY53"/>
      <c r="PZ53"/>
      <c r="QA53"/>
      <c r="QB53"/>
      <c r="QC53"/>
      <c r="QD53"/>
      <c r="QE53"/>
      <c r="QF53"/>
      <c r="QG53"/>
      <c r="QH53"/>
      <c r="QI53"/>
      <c r="QJ53"/>
      <c r="QK53"/>
      <c r="QL53"/>
      <c r="QM53"/>
      <c r="QN53"/>
      <c r="QO53"/>
      <c r="QP53"/>
      <c r="QQ53"/>
      <c r="QR53"/>
      <c r="QS53"/>
      <c r="QT53"/>
      <c r="QU53"/>
      <c r="QV53"/>
      <c r="QW53"/>
      <c r="QX53"/>
      <c r="QY53"/>
      <c r="QZ53"/>
      <c r="RA53"/>
      <c r="RB53"/>
      <c r="RC53"/>
      <c r="RD53"/>
      <c r="RE53"/>
      <c r="RF53"/>
      <c r="RG53"/>
      <c r="RH53"/>
      <c r="RI53"/>
      <c r="RJ53"/>
      <c r="RK53"/>
      <c r="RL53"/>
      <c r="RM53"/>
      <c r="RN53"/>
      <c r="RO53"/>
      <c r="RP53"/>
      <c r="RQ53"/>
      <c r="RR53"/>
      <c r="RS53"/>
      <c r="RT53"/>
      <c r="RU53"/>
      <c r="RV53"/>
      <c r="RW53"/>
      <c r="RX53"/>
      <c r="RY53"/>
      <c r="RZ53"/>
      <c r="SA53"/>
      <c r="SB53"/>
      <c r="SC53"/>
      <c r="SD53"/>
      <c r="SE53"/>
      <c r="SF53"/>
      <c r="SG53"/>
      <c r="SH53"/>
      <c r="SI53"/>
      <c r="SJ53"/>
      <c r="SK53"/>
      <c r="SL53"/>
      <c r="SM53"/>
      <c r="SN53"/>
      <c r="SO53"/>
      <c r="SP53"/>
      <c r="SQ53"/>
      <c r="SR53"/>
      <c r="SS53"/>
      <c r="ST53"/>
      <c r="SU53"/>
      <c r="SV53"/>
      <c r="SW53"/>
      <c r="SX53"/>
      <c r="SY53"/>
      <c r="SZ53"/>
      <c r="TA53"/>
      <c r="TB53"/>
      <c r="TC53"/>
      <c r="TD53"/>
      <c r="TE53"/>
      <c r="TF53"/>
      <c r="TG53"/>
      <c r="TH53"/>
      <c r="TI53"/>
      <c r="TJ53"/>
      <c r="TK53"/>
      <c r="TL53"/>
      <c r="TM53"/>
      <c r="TN53"/>
      <c r="TO53"/>
      <c r="TP53"/>
      <c r="TQ53"/>
      <c r="TR53"/>
      <c r="TS53"/>
      <c r="TT53"/>
      <c r="TU53"/>
      <c r="TV53"/>
      <c r="TW53"/>
      <c r="TX53"/>
      <c r="TY53"/>
      <c r="TZ53"/>
      <c r="UA53"/>
      <c r="UB53"/>
      <c r="UC53"/>
      <c r="UD53"/>
      <c r="UE53"/>
      <c r="UF53"/>
      <c r="UG53"/>
      <c r="UH53"/>
      <c r="UI53"/>
      <c r="UJ53"/>
      <c r="UK53"/>
      <c r="UL53"/>
      <c r="UM53"/>
      <c r="UN53"/>
      <c r="UO53"/>
      <c r="UP53"/>
      <c r="UQ53"/>
      <c r="UR53"/>
      <c r="US53"/>
      <c r="UT53"/>
      <c r="UU53"/>
      <c r="UV53"/>
      <c r="UW53"/>
      <c r="UX53"/>
      <c r="UY53"/>
      <c r="UZ53"/>
      <c r="VA53"/>
      <c r="VB53"/>
      <c r="VC53"/>
      <c r="VD53"/>
      <c r="VE53"/>
      <c r="VF53"/>
      <c r="VG53"/>
      <c r="VH53"/>
      <c r="VI53"/>
      <c r="VJ53"/>
      <c r="VK53"/>
      <c r="VL53"/>
      <c r="VM53"/>
      <c r="VN53"/>
      <c r="VO53"/>
      <c r="VP53"/>
      <c r="VQ53"/>
      <c r="VR53"/>
      <c r="VS53"/>
      <c r="VT53"/>
      <c r="VU53"/>
      <c r="VV53"/>
      <c r="VW53"/>
      <c r="VX53"/>
      <c r="VY53"/>
      <c r="VZ53"/>
      <c r="WA53"/>
      <c r="WB53"/>
      <c r="WC53"/>
      <c r="WD53"/>
      <c r="WE53"/>
      <c r="WF53"/>
      <c r="WG53"/>
      <c r="WH53"/>
      <c r="WI53"/>
      <c r="WJ53"/>
      <c r="WK53"/>
      <c r="WL53"/>
      <c r="WM53"/>
      <c r="WN53"/>
      <c r="WO53"/>
      <c r="WP53"/>
      <c r="WQ53"/>
      <c r="WR53"/>
      <c r="WS53"/>
      <c r="WT53"/>
      <c r="WU53"/>
      <c r="WV53"/>
      <c r="WW53"/>
      <c r="WX53"/>
      <c r="WY53"/>
      <c r="WZ53"/>
      <c r="XA53"/>
      <c r="XB53"/>
      <c r="XC53"/>
      <c r="XD53"/>
      <c r="XE53"/>
      <c r="XF53"/>
      <c r="XG53"/>
      <c r="XH53"/>
      <c r="XI53"/>
      <c r="XJ53"/>
      <c r="XK53"/>
      <c r="XL53"/>
      <c r="XM53"/>
      <c r="XN53"/>
      <c r="XO53"/>
      <c r="XP53"/>
      <c r="XQ53"/>
      <c r="XR53"/>
      <c r="XS53"/>
      <c r="XT53"/>
      <c r="XU53"/>
      <c r="XV53"/>
      <c r="XW53"/>
      <c r="XX53"/>
      <c r="XY53"/>
      <c r="XZ53"/>
      <c r="YA53"/>
      <c r="YB53"/>
      <c r="YC53"/>
      <c r="YD53"/>
      <c r="YE53"/>
      <c r="YF53"/>
      <c r="YG53"/>
      <c r="YH53"/>
      <c r="YI53"/>
      <c r="YJ53"/>
      <c r="YK53"/>
      <c r="YL53"/>
      <c r="YM53"/>
      <c r="YN53"/>
      <c r="YO53"/>
      <c r="YP53"/>
      <c r="YQ53"/>
      <c r="YR53"/>
      <c r="YS53"/>
      <c r="YT53"/>
      <c r="YU53"/>
      <c r="YV53"/>
      <c r="YW53"/>
      <c r="YX53"/>
      <c r="YY53"/>
      <c r="YZ53"/>
      <c r="ZA53"/>
      <c r="ZB53"/>
      <c r="ZC53"/>
      <c r="ZD53"/>
      <c r="ZE53"/>
      <c r="ZF53"/>
      <c r="ZG53"/>
      <c r="ZH53"/>
      <c r="ZI53"/>
      <c r="ZJ53"/>
      <c r="ZK53"/>
      <c r="ZL53"/>
      <c r="ZM53"/>
      <c r="ZN53"/>
      <c r="ZO53"/>
      <c r="ZP53"/>
      <c r="ZQ53"/>
      <c r="ZR53"/>
      <c r="ZS53"/>
      <c r="ZT53"/>
      <c r="ZU53"/>
      <c r="ZV53"/>
      <c r="ZW53"/>
      <c r="ZX53"/>
      <c r="ZY53"/>
      <c r="ZZ53"/>
      <c r="AAA53"/>
      <c r="AAB53"/>
      <c r="AAC53"/>
      <c r="AAD53"/>
      <c r="AAE53"/>
      <c r="AAF53"/>
      <c r="AAG53"/>
      <c r="AAH53"/>
      <c r="AAI53"/>
      <c r="AAJ53"/>
      <c r="AAK53"/>
      <c r="AAL53"/>
      <c r="AAM53"/>
      <c r="AAN53"/>
      <c r="AAO53"/>
      <c r="AAP53"/>
      <c r="AAQ53"/>
      <c r="AAR53"/>
      <c r="AAS53"/>
      <c r="AAT53"/>
      <c r="AAU53"/>
      <c r="AAV53"/>
      <c r="AAW53"/>
      <c r="AAX53"/>
      <c r="AAY53"/>
      <c r="AAZ53"/>
      <c r="ABA53"/>
      <c r="ABB53"/>
      <c r="ABC53"/>
      <c r="ABD53"/>
      <c r="ABE53"/>
      <c r="ABF53"/>
      <c r="ABG53"/>
      <c r="ABH53"/>
      <c r="ABI53"/>
      <c r="ABJ53"/>
      <c r="ABK53"/>
      <c r="ABL53"/>
      <c r="ABM53"/>
      <c r="ABN53"/>
      <c r="ABO53"/>
      <c r="ABP53"/>
      <c r="ABQ53"/>
      <c r="ABR53"/>
      <c r="ABS53"/>
      <c r="ABT53"/>
      <c r="ABU53"/>
      <c r="ABV53"/>
      <c r="ABW53"/>
      <c r="ABX53"/>
      <c r="ABY53"/>
      <c r="ABZ53"/>
      <c r="ACA53"/>
      <c r="ACB53"/>
      <c r="ACC53"/>
      <c r="ACD53"/>
      <c r="ACE53"/>
      <c r="ACF53"/>
      <c r="ACG53"/>
      <c r="ACH53"/>
      <c r="ACI53"/>
      <c r="ACJ53"/>
      <c r="ACK53"/>
      <c r="ACL53"/>
      <c r="ACM53"/>
      <c r="ACN53"/>
      <c r="ACO53"/>
      <c r="ACP53"/>
      <c r="ACQ53"/>
      <c r="ACR53"/>
      <c r="ACS53"/>
      <c r="ACT53"/>
      <c r="ACU53"/>
      <c r="ACV53"/>
      <c r="ACW53"/>
      <c r="ACX53"/>
      <c r="ACY53"/>
      <c r="ACZ53"/>
      <c r="ADA53"/>
      <c r="ADB53"/>
      <c r="ADC53"/>
      <c r="ADD53"/>
      <c r="ADE53"/>
      <c r="ADF53"/>
      <c r="ADG53"/>
      <c r="ADH53"/>
      <c r="ADI53"/>
      <c r="ADJ53"/>
      <c r="ADK53"/>
      <c r="ADL53"/>
      <c r="ADM53"/>
      <c r="ADN53"/>
      <c r="ADO53"/>
      <c r="ADP53"/>
      <c r="ADQ53"/>
      <c r="ADR53"/>
      <c r="ADS53"/>
      <c r="ADT53"/>
      <c r="ADU53"/>
      <c r="ADV53"/>
      <c r="ADW53"/>
      <c r="ADX53"/>
      <c r="ADY53"/>
      <c r="ADZ53"/>
      <c r="AEA53"/>
      <c r="AEB53"/>
      <c r="AEC53"/>
      <c r="AED53"/>
      <c r="AEE53"/>
      <c r="AEF53"/>
      <c r="AEG53"/>
      <c r="AEH53"/>
      <c r="AEI53"/>
      <c r="AEJ53"/>
      <c r="AEK53"/>
      <c r="AEL53"/>
      <c r="AEM53"/>
      <c r="AEN53"/>
      <c r="AEO53"/>
      <c r="AEP53"/>
      <c r="AEQ53"/>
      <c r="AER53"/>
      <c r="AES53"/>
      <c r="AET53"/>
      <c r="AEU53"/>
      <c r="AEV53"/>
      <c r="AEW53"/>
      <c r="AEX53"/>
      <c r="AEY53"/>
      <c r="AEZ53"/>
      <c r="AFA53"/>
      <c r="AFB53"/>
      <c r="AFC53"/>
      <c r="AFD53"/>
      <c r="AFE53"/>
      <c r="AFF53"/>
      <c r="AFG53"/>
      <c r="AFH53"/>
      <c r="AFI53"/>
      <c r="AFJ53"/>
      <c r="AFK53"/>
      <c r="AFL53"/>
      <c r="AFM53"/>
      <c r="AFN53"/>
      <c r="AFO53"/>
      <c r="AFP53"/>
      <c r="AFQ53"/>
      <c r="AFR53"/>
      <c r="AFS53"/>
      <c r="AFT53"/>
      <c r="AFU53"/>
      <c r="AFV53"/>
      <c r="AFW53"/>
      <c r="AFX53"/>
      <c r="AFY53"/>
      <c r="AFZ53"/>
      <c r="AGA53"/>
      <c r="AGB53"/>
      <c r="AGC53"/>
      <c r="AGD53"/>
      <c r="AGE53"/>
      <c r="AGF53"/>
      <c r="AGG53"/>
      <c r="AGH53"/>
      <c r="AGI53"/>
      <c r="AGJ53"/>
      <c r="AGK53"/>
      <c r="AGL53"/>
      <c r="AGM53"/>
      <c r="AGN53"/>
      <c r="AGO53"/>
      <c r="AGP53"/>
      <c r="AGQ53"/>
      <c r="AGR53"/>
      <c r="AGS53"/>
      <c r="AGT53"/>
      <c r="AGU53"/>
      <c r="AGV53"/>
      <c r="AGW53"/>
      <c r="AGX53"/>
      <c r="AGY53"/>
      <c r="AGZ53"/>
      <c r="AHA53"/>
      <c r="AHB53"/>
      <c r="AHC53"/>
      <c r="AHD53"/>
      <c r="AHE53"/>
      <c r="AHF53"/>
      <c r="AHG53"/>
      <c r="AHH53"/>
      <c r="AHI53"/>
      <c r="AHJ53"/>
      <c r="AHK53"/>
      <c r="AHL53"/>
      <c r="AHM53"/>
      <c r="AHN53"/>
      <c r="AHO53"/>
      <c r="AHP53"/>
      <c r="AHQ53"/>
      <c r="AHR53"/>
      <c r="AHS53"/>
      <c r="AHT53"/>
      <c r="AHU53"/>
      <c r="AHV53"/>
      <c r="AHW53"/>
      <c r="AHX53"/>
      <c r="AHY53"/>
      <c r="AHZ53"/>
      <c r="AIA53"/>
      <c r="AIB53"/>
      <c r="AIC53"/>
      <c r="AID53"/>
      <c r="AIE53"/>
      <c r="AIF53"/>
      <c r="AIG53"/>
      <c r="AIH53"/>
      <c r="AII53"/>
      <c r="AIJ53"/>
      <c r="AIK53"/>
      <c r="AIL53"/>
      <c r="AIM53"/>
      <c r="AIN53"/>
      <c r="AIO53"/>
      <c r="AIP53"/>
      <c r="AIQ53"/>
      <c r="AIR53"/>
      <c r="AIS53"/>
      <c r="AIT53"/>
      <c r="AIU53"/>
      <c r="AIV53"/>
      <c r="AIW53"/>
      <c r="AIX53"/>
      <c r="AIY53"/>
      <c r="AIZ53"/>
      <c r="AJA53"/>
      <c r="AJB53"/>
      <c r="AJC53"/>
      <c r="AJD53"/>
      <c r="AJE53"/>
      <c r="AJF53"/>
      <c r="AJG53"/>
      <c r="AJH53"/>
      <c r="AJI53"/>
      <c r="AJJ53"/>
      <c r="AJK53"/>
      <c r="AJL53"/>
      <c r="AJM53"/>
      <c r="AJN53"/>
      <c r="AJO53"/>
      <c r="AJP53"/>
      <c r="AJQ53"/>
      <c r="AJR53"/>
      <c r="AJS53"/>
      <c r="AJT53"/>
      <c r="AJU53"/>
      <c r="AJV53"/>
      <c r="AJW53"/>
      <c r="AJX53"/>
      <c r="AJY53"/>
      <c r="AJZ53"/>
      <c r="AKA53"/>
      <c r="AKB53"/>
      <c r="AKC53"/>
      <c r="AKD53"/>
      <c r="AKE53"/>
      <c r="AKF53"/>
      <c r="AKG53"/>
      <c r="AKH53"/>
      <c r="AKI53"/>
      <c r="AKJ53"/>
      <c r="AKK53"/>
      <c r="AKL53"/>
      <c r="AKM53"/>
      <c r="AKN53"/>
      <c r="AKO53"/>
      <c r="AKP53"/>
      <c r="AKQ53"/>
      <c r="AKR53"/>
      <c r="AKS53"/>
      <c r="AKT53"/>
      <c r="AKU53"/>
      <c r="AKV53"/>
      <c r="AKW53"/>
      <c r="AKX53"/>
      <c r="AKY53"/>
      <c r="AKZ53"/>
      <c r="ALA53"/>
      <c r="ALB53"/>
      <c r="ALC53"/>
      <c r="ALD53"/>
      <c r="ALE53"/>
      <c r="ALF53"/>
      <c r="ALG53"/>
      <c r="ALH53"/>
      <c r="ALI53"/>
      <c r="ALJ53"/>
      <c r="ALK53"/>
      <c r="ALL53"/>
      <c r="ALM53"/>
      <c r="ALN53"/>
      <c r="ALO53"/>
      <c r="ALP53"/>
      <c r="ALQ53"/>
      <c r="ALR53"/>
      <c r="ALS53"/>
      <c r="ALT53"/>
      <c r="ALU53"/>
      <c r="ALV53"/>
      <c r="ALW53"/>
      <c r="ALX53"/>
      <c r="ALY53"/>
      <c r="ALZ53"/>
      <c r="AMA53"/>
      <c r="AMB53"/>
    </row>
    <row r="54" spans="1:1017" ht="25.5" x14ac:dyDescent="0.2">
      <c r="A54" s="85" t="s">
        <v>86</v>
      </c>
      <c r="B54" s="86" t="s">
        <v>134</v>
      </c>
      <c r="C54" s="7" t="s">
        <v>133</v>
      </c>
      <c r="D54" s="57">
        <f t="shared" si="51"/>
        <v>1.0546599999999999</v>
      </c>
      <c r="E54" s="47">
        <v>0</v>
      </c>
      <c r="F54" s="47">
        <f t="shared" si="52"/>
        <v>0.41360324799999992</v>
      </c>
      <c r="G54" s="47">
        <f t="shared" si="53"/>
        <v>1.0546599999999999</v>
      </c>
      <c r="H54" s="47">
        <f t="shared" si="54"/>
        <v>0.64105675200000001</v>
      </c>
      <c r="I54" s="47">
        <v>0</v>
      </c>
      <c r="J54" s="47">
        <v>0.64105675200000001</v>
      </c>
      <c r="K54" s="47">
        <v>0</v>
      </c>
      <c r="L54" s="47">
        <v>0</v>
      </c>
      <c r="M54" s="47">
        <v>0</v>
      </c>
      <c r="N54" s="47">
        <v>0</v>
      </c>
      <c r="O54" s="47">
        <v>1.0546599999999999</v>
      </c>
      <c r="P54" s="47">
        <v>0</v>
      </c>
      <c r="Q54" s="47">
        <f t="shared" si="3"/>
        <v>0.41360324799999992</v>
      </c>
      <c r="R54" s="47">
        <f t="shared" si="55"/>
        <v>0.64105675200000001</v>
      </c>
      <c r="S54" s="49" t="s">
        <v>30</v>
      </c>
      <c r="T54" s="47" t="s">
        <v>30</v>
      </c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  <c r="IX54"/>
      <c r="IY54"/>
      <c r="IZ54"/>
      <c r="JA54"/>
      <c r="JB54"/>
      <c r="JC54"/>
      <c r="JD54"/>
      <c r="JE54"/>
      <c r="JF54"/>
      <c r="JG54"/>
      <c r="JH54"/>
      <c r="JI54"/>
      <c r="JJ54"/>
      <c r="JK54"/>
      <c r="JL54"/>
      <c r="JM54"/>
      <c r="JN54"/>
      <c r="JO54"/>
      <c r="JP54"/>
      <c r="JQ54"/>
      <c r="JR54"/>
      <c r="JS54"/>
      <c r="JT54"/>
      <c r="JU54"/>
      <c r="JV54"/>
      <c r="JW54"/>
      <c r="JX54"/>
      <c r="JY54"/>
      <c r="JZ54"/>
      <c r="KA54"/>
      <c r="KB54"/>
      <c r="KC54"/>
      <c r="KD54"/>
      <c r="KE54"/>
      <c r="KF54"/>
      <c r="KG54"/>
      <c r="KH54"/>
      <c r="KI54"/>
      <c r="KJ54"/>
      <c r="KK54"/>
      <c r="KL54"/>
      <c r="KM54"/>
      <c r="KN54"/>
      <c r="KO54"/>
      <c r="KP54"/>
      <c r="KQ54"/>
      <c r="KR54"/>
      <c r="KS54"/>
      <c r="KT54"/>
      <c r="KU54"/>
      <c r="KV54"/>
      <c r="KW54"/>
      <c r="KX54"/>
      <c r="KY54"/>
      <c r="KZ54"/>
      <c r="LA54"/>
      <c r="LB54"/>
      <c r="LC54"/>
      <c r="LD54"/>
      <c r="LE54"/>
      <c r="LF54"/>
      <c r="LG54"/>
      <c r="LH54"/>
      <c r="LI54"/>
      <c r="LJ54"/>
      <c r="LK54"/>
      <c r="LL54"/>
      <c r="LM54"/>
      <c r="LN54"/>
      <c r="LO54"/>
      <c r="LP54"/>
      <c r="LQ54"/>
      <c r="LR54"/>
      <c r="LS54"/>
      <c r="LT54"/>
      <c r="LU54"/>
      <c r="LV54"/>
      <c r="LW54"/>
      <c r="LX54"/>
      <c r="LY54"/>
      <c r="LZ54"/>
      <c r="MA54"/>
      <c r="MB54"/>
      <c r="MC54"/>
      <c r="MD54"/>
      <c r="ME54"/>
      <c r="MF54"/>
      <c r="MG54"/>
      <c r="MH54"/>
      <c r="MI54"/>
      <c r="MJ54"/>
      <c r="MK54"/>
      <c r="ML54"/>
      <c r="MM54"/>
      <c r="MN54"/>
      <c r="MO54"/>
      <c r="MP54"/>
      <c r="MQ54"/>
      <c r="MR54"/>
      <c r="MS54"/>
      <c r="MT54"/>
      <c r="MU54"/>
      <c r="MV54"/>
      <c r="MW54"/>
      <c r="MX54"/>
      <c r="MY54"/>
      <c r="MZ54"/>
      <c r="NA54"/>
      <c r="NB54"/>
      <c r="NC54"/>
      <c r="ND54"/>
      <c r="NE54"/>
      <c r="NF54"/>
      <c r="NG54"/>
      <c r="NH54"/>
      <c r="NI54"/>
      <c r="NJ54"/>
      <c r="NK54"/>
      <c r="NL54"/>
      <c r="NM54"/>
      <c r="NN54"/>
      <c r="NO54"/>
      <c r="NP54"/>
      <c r="NQ54"/>
      <c r="NR54"/>
      <c r="NS54"/>
      <c r="NT54"/>
      <c r="NU54"/>
      <c r="NV54"/>
      <c r="NW54"/>
      <c r="NX54"/>
      <c r="NY54"/>
      <c r="NZ54"/>
      <c r="OA54"/>
      <c r="OB54"/>
      <c r="OC54"/>
      <c r="OD54"/>
      <c r="OE54"/>
      <c r="OF54"/>
      <c r="OG54"/>
      <c r="OH54"/>
      <c r="OI54"/>
      <c r="OJ54"/>
      <c r="OK54"/>
      <c r="OL54"/>
      <c r="OM54"/>
      <c r="ON54"/>
      <c r="OO54"/>
      <c r="OP54"/>
      <c r="OQ54"/>
      <c r="OR54"/>
      <c r="OS54"/>
      <c r="OT54"/>
      <c r="OU54"/>
      <c r="OV54"/>
      <c r="OW54"/>
      <c r="OX54"/>
      <c r="OY54"/>
      <c r="OZ54"/>
      <c r="PA54"/>
      <c r="PB54"/>
      <c r="PC54"/>
      <c r="PD54"/>
      <c r="PE54"/>
      <c r="PF54"/>
      <c r="PG54"/>
      <c r="PH54"/>
      <c r="PI54"/>
      <c r="PJ54"/>
      <c r="PK54"/>
      <c r="PL54"/>
      <c r="PM54"/>
      <c r="PN54"/>
      <c r="PO54"/>
      <c r="PP54"/>
      <c r="PQ54"/>
      <c r="PR54"/>
      <c r="PS54"/>
      <c r="PT54"/>
      <c r="PU54"/>
      <c r="PV54"/>
      <c r="PW54"/>
      <c r="PX54"/>
      <c r="PY54"/>
      <c r="PZ54"/>
      <c r="QA54"/>
      <c r="QB54"/>
      <c r="QC54"/>
      <c r="QD54"/>
      <c r="QE54"/>
      <c r="QF54"/>
      <c r="QG54"/>
      <c r="QH54"/>
      <c r="QI54"/>
      <c r="QJ54"/>
      <c r="QK54"/>
      <c r="QL54"/>
      <c r="QM54"/>
      <c r="QN54"/>
      <c r="QO54"/>
      <c r="QP54"/>
      <c r="QQ54"/>
      <c r="QR54"/>
      <c r="QS54"/>
      <c r="QT54"/>
      <c r="QU54"/>
      <c r="QV54"/>
      <c r="QW54"/>
      <c r="QX54"/>
      <c r="QY54"/>
      <c r="QZ54"/>
      <c r="RA54"/>
      <c r="RB54"/>
      <c r="RC54"/>
      <c r="RD54"/>
      <c r="RE54"/>
      <c r="RF54"/>
      <c r="RG54"/>
      <c r="RH54"/>
      <c r="RI54"/>
      <c r="RJ54"/>
      <c r="RK54"/>
      <c r="RL54"/>
      <c r="RM54"/>
      <c r="RN54"/>
      <c r="RO54"/>
      <c r="RP54"/>
      <c r="RQ54"/>
      <c r="RR54"/>
      <c r="RS54"/>
      <c r="RT54"/>
      <c r="RU54"/>
      <c r="RV54"/>
      <c r="RW54"/>
      <c r="RX54"/>
      <c r="RY54"/>
      <c r="RZ54"/>
      <c r="SA54"/>
      <c r="SB54"/>
      <c r="SC54"/>
      <c r="SD54"/>
      <c r="SE54"/>
      <c r="SF54"/>
      <c r="SG54"/>
      <c r="SH54"/>
      <c r="SI54"/>
      <c r="SJ54"/>
      <c r="SK54"/>
      <c r="SL54"/>
      <c r="SM54"/>
      <c r="SN54"/>
      <c r="SO54"/>
      <c r="SP54"/>
      <c r="SQ54"/>
      <c r="SR54"/>
      <c r="SS54"/>
      <c r="ST54"/>
      <c r="SU54"/>
      <c r="SV54"/>
      <c r="SW54"/>
      <c r="SX54"/>
      <c r="SY54"/>
      <c r="SZ54"/>
      <c r="TA54"/>
      <c r="TB54"/>
      <c r="TC54"/>
      <c r="TD54"/>
      <c r="TE54"/>
      <c r="TF54"/>
      <c r="TG54"/>
      <c r="TH54"/>
      <c r="TI54"/>
      <c r="TJ54"/>
      <c r="TK54"/>
      <c r="TL54"/>
      <c r="TM54"/>
      <c r="TN54"/>
      <c r="TO54"/>
      <c r="TP54"/>
      <c r="TQ54"/>
      <c r="TR54"/>
      <c r="TS54"/>
      <c r="TT54"/>
      <c r="TU54"/>
      <c r="TV54"/>
      <c r="TW54"/>
      <c r="TX54"/>
      <c r="TY54"/>
      <c r="TZ54"/>
      <c r="UA54"/>
      <c r="UB54"/>
      <c r="UC54"/>
      <c r="UD54"/>
      <c r="UE54"/>
      <c r="UF54"/>
      <c r="UG54"/>
      <c r="UH54"/>
      <c r="UI54"/>
      <c r="UJ54"/>
      <c r="UK54"/>
      <c r="UL54"/>
      <c r="UM54"/>
      <c r="UN54"/>
      <c r="UO54"/>
      <c r="UP54"/>
      <c r="UQ54"/>
      <c r="UR54"/>
      <c r="US54"/>
      <c r="UT54"/>
      <c r="UU54"/>
      <c r="UV54"/>
      <c r="UW54"/>
      <c r="UX54"/>
      <c r="UY54"/>
      <c r="UZ54"/>
      <c r="VA54"/>
      <c r="VB54"/>
      <c r="VC54"/>
      <c r="VD54"/>
      <c r="VE54"/>
      <c r="VF54"/>
      <c r="VG54"/>
      <c r="VH54"/>
      <c r="VI54"/>
      <c r="VJ54"/>
      <c r="VK54"/>
      <c r="VL54"/>
      <c r="VM54"/>
      <c r="VN54"/>
      <c r="VO54"/>
      <c r="VP54"/>
      <c r="VQ54"/>
      <c r="VR54"/>
      <c r="VS54"/>
      <c r="VT54"/>
      <c r="VU54"/>
      <c r="VV54"/>
      <c r="VW54"/>
      <c r="VX54"/>
      <c r="VY54"/>
      <c r="VZ54"/>
      <c r="WA54"/>
      <c r="WB54"/>
      <c r="WC54"/>
      <c r="WD54"/>
      <c r="WE54"/>
      <c r="WF54"/>
      <c r="WG54"/>
      <c r="WH54"/>
      <c r="WI54"/>
      <c r="WJ54"/>
      <c r="WK54"/>
      <c r="WL54"/>
      <c r="WM54"/>
      <c r="WN54"/>
      <c r="WO54"/>
      <c r="WP54"/>
      <c r="WQ54"/>
      <c r="WR54"/>
      <c r="WS54"/>
      <c r="WT54"/>
      <c r="WU54"/>
      <c r="WV54"/>
      <c r="WW54"/>
      <c r="WX54"/>
      <c r="WY54"/>
      <c r="WZ54"/>
      <c r="XA54"/>
      <c r="XB54"/>
      <c r="XC54"/>
      <c r="XD54"/>
      <c r="XE54"/>
      <c r="XF54"/>
      <c r="XG54"/>
      <c r="XH54"/>
      <c r="XI54"/>
      <c r="XJ54"/>
      <c r="XK54"/>
      <c r="XL54"/>
      <c r="XM54"/>
      <c r="XN54"/>
      <c r="XO54"/>
      <c r="XP54"/>
      <c r="XQ54"/>
      <c r="XR54"/>
      <c r="XS54"/>
      <c r="XT54"/>
      <c r="XU54"/>
      <c r="XV54"/>
      <c r="XW54"/>
      <c r="XX54"/>
      <c r="XY54"/>
      <c r="XZ54"/>
      <c r="YA54"/>
      <c r="YB54"/>
      <c r="YC54"/>
      <c r="YD54"/>
      <c r="YE54"/>
      <c r="YF54"/>
      <c r="YG54"/>
      <c r="YH54"/>
      <c r="YI54"/>
      <c r="YJ54"/>
      <c r="YK54"/>
      <c r="YL54"/>
      <c r="YM54"/>
      <c r="YN54"/>
      <c r="YO54"/>
      <c r="YP54"/>
      <c r="YQ54"/>
      <c r="YR54"/>
      <c r="YS54"/>
      <c r="YT54"/>
      <c r="YU54"/>
      <c r="YV54"/>
      <c r="YW54"/>
      <c r="YX54"/>
      <c r="YY54"/>
      <c r="YZ54"/>
      <c r="ZA54"/>
      <c r="ZB54"/>
      <c r="ZC54"/>
      <c r="ZD54"/>
      <c r="ZE54"/>
      <c r="ZF54"/>
      <c r="ZG54"/>
      <c r="ZH54"/>
      <c r="ZI54"/>
      <c r="ZJ54"/>
      <c r="ZK54"/>
      <c r="ZL54"/>
      <c r="ZM54"/>
      <c r="ZN54"/>
      <c r="ZO54"/>
      <c r="ZP54"/>
      <c r="ZQ54"/>
      <c r="ZR54"/>
      <c r="ZS54"/>
      <c r="ZT54"/>
      <c r="ZU54"/>
      <c r="ZV54"/>
      <c r="ZW54"/>
      <c r="ZX54"/>
      <c r="ZY54"/>
      <c r="ZZ54"/>
      <c r="AAA54"/>
      <c r="AAB54"/>
      <c r="AAC54"/>
      <c r="AAD54"/>
      <c r="AAE54"/>
      <c r="AAF54"/>
      <c r="AAG54"/>
      <c r="AAH54"/>
      <c r="AAI54"/>
      <c r="AAJ54"/>
      <c r="AAK54"/>
      <c r="AAL54"/>
      <c r="AAM54"/>
      <c r="AAN54"/>
      <c r="AAO54"/>
      <c r="AAP54"/>
      <c r="AAQ54"/>
      <c r="AAR54"/>
      <c r="AAS54"/>
      <c r="AAT54"/>
      <c r="AAU54"/>
      <c r="AAV54"/>
      <c r="AAW54"/>
      <c r="AAX54"/>
      <c r="AAY54"/>
      <c r="AAZ54"/>
      <c r="ABA54"/>
      <c r="ABB54"/>
      <c r="ABC54"/>
      <c r="ABD54"/>
      <c r="ABE54"/>
      <c r="ABF54"/>
      <c r="ABG54"/>
      <c r="ABH54"/>
      <c r="ABI54"/>
      <c r="ABJ54"/>
      <c r="ABK54"/>
      <c r="ABL54"/>
      <c r="ABM54"/>
      <c r="ABN54"/>
      <c r="ABO54"/>
      <c r="ABP54"/>
      <c r="ABQ54"/>
      <c r="ABR54"/>
      <c r="ABS54"/>
      <c r="ABT54"/>
      <c r="ABU54"/>
      <c r="ABV54"/>
      <c r="ABW54"/>
      <c r="ABX54"/>
      <c r="ABY54"/>
      <c r="ABZ54"/>
      <c r="ACA54"/>
      <c r="ACB54"/>
      <c r="ACC54"/>
      <c r="ACD54"/>
      <c r="ACE54"/>
      <c r="ACF54"/>
      <c r="ACG54"/>
      <c r="ACH54"/>
      <c r="ACI54"/>
      <c r="ACJ54"/>
      <c r="ACK54"/>
      <c r="ACL54"/>
      <c r="ACM54"/>
      <c r="ACN54"/>
      <c r="ACO54"/>
      <c r="ACP54"/>
      <c r="ACQ54"/>
      <c r="ACR54"/>
      <c r="ACS54"/>
      <c r="ACT54"/>
      <c r="ACU54"/>
      <c r="ACV54"/>
      <c r="ACW54"/>
      <c r="ACX54"/>
      <c r="ACY54"/>
      <c r="ACZ54"/>
      <c r="ADA54"/>
      <c r="ADB54"/>
      <c r="ADC54"/>
      <c r="ADD54"/>
      <c r="ADE54"/>
      <c r="ADF54"/>
      <c r="ADG54"/>
      <c r="ADH54"/>
      <c r="ADI54"/>
      <c r="ADJ54"/>
      <c r="ADK54"/>
      <c r="ADL54"/>
      <c r="ADM54"/>
      <c r="ADN54"/>
      <c r="ADO54"/>
      <c r="ADP54"/>
      <c r="ADQ54"/>
      <c r="ADR54"/>
      <c r="ADS54"/>
      <c r="ADT54"/>
      <c r="ADU54"/>
      <c r="ADV54"/>
      <c r="ADW54"/>
      <c r="ADX54"/>
      <c r="ADY54"/>
      <c r="ADZ54"/>
      <c r="AEA54"/>
      <c r="AEB54"/>
      <c r="AEC54"/>
      <c r="AED54"/>
      <c r="AEE54"/>
      <c r="AEF54"/>
      <c r="AEG54"/>
      <c r="AEH54"/>
      <c r="AEI54"/>
      <c r="AEJ54"/>
      <c r="AEK54"/>
      <c r="AEL54"/>
      <c r="AEM54"/>
      <c r="AEN54"/>
      <c r="AEO54"/>
      <c r="AEP54"/>
      <c r="AEQ54"/>
      <c r="AER54"/>
      <c r="AES54"/>
      <c r="AET54"/>
      <c r="AEU54"/>
      <c r="AEV54"/>
      <c r="AEW54"/>
      <c r="AEX54"/>
      <c r="AEY54"/>
      <c r="AEZ54"/>
      <c r="AFA54"/>
      <c r="AFB54"/>
      <c r="AFC54"/>
      <c r="AFD54"/>
      <c r="AFE54"/>
      <c r="AFF54"/>
      <c r="AFG54"/>
      <c r="AFH54"/>
      <c r="AFI54"/>
      <c r="AFJ54"/>
      <c r="AFK54"/>
      <c r="AFL54"/>
      <c r="AFM54"/>
      <c r="AFN54"/>
      <c r="AFO54"/>
      <c r="AFP54"/>
      <c r="AFQ54"/>
      <c r="AFR54"/>
      <c r="AFS54"/>
      <c r="AFT54"/>
      <c r="AFU54"/>
      <c r="AFV54"/>
      <c r="AFW54"/>
      <c r="AFX54"/>
      <c r="AFY54"/>
      <c r="AFZ54"/>
      <c r="AGA54"/>
      <c r="AGB54"/>
      <c r="AGC54"/>
      <c r="AGD54"/>
      <c r="AGE54"/>
      <c r="AGF54"/>
      <c r="AGG54"/>
      <c r="AGH54"/>
      <c r="AGI54"/>
      <c r="AGJ54"/>
      <c r="AGK54"/>
      <c r="AGL54"/>
      <c r="AGM54"/>
      <c r="AGN54"/>
      <c r="AGO54"/>
      <c r="AGP54"/>
      <c r="AGQ54"/>
      <c r="AGR54"/>
      <c r="AGS54"/>
      <c r="AGT54"/>
      <c r="AGU54"/>
      <c r="AGV54"/>
      <c r="AGW54"/>
      <c r="AGX54"/>
      <c r="AGY54"/>
      <c r="AGZ54"/>
      <c r="AHA54"/>
      <c r="AHB54"/>
      <c r="AHC54"/>
      <c r="AHD54"/>
      <c r="AHE54"/>
      <c r="AHF54"/>
      <c r="AHG54"/>
      <c r="AHH54"/>
      <c r="AHI54"/>
      <c r="AHJ54"/>
      <c r="AHK54"/>
      <c r="AHL54"/>
      <c r="AHM54"/>
      <c r="AHN54"/>
      <c r="AHO54"/>
      <c r="AHP54"/>
      <c r="AHQ54"/>
      <c r="AHR54"/>
      <c r="AHS54"/>
      <c r="AHT54"/>
      <c r="AHU54"/>
      <c r="AHV54"/>
      <c r="AHW54"/>
      <c r="AHX54"/>
      <c r="AHY54"/>
      <c r="AHZ54"/>
      <c r="AIA54"/>
      <c r="AIB54"/>
      <c r="AIC54"/>
      <c r="AID54"/>
      <c r="AIE54"/>
      <c r="AIF54"/>
      <c r="AIG54"/>
      <c r="AIH54"/>
      <c r="AII54"/>
      <c r="AIJ54"/>
      <c r="AIK54"/>
      <c r="AIL54"/>
      <c r="AIM54"/>
      <c r="AIN54"/>
      <c r="AIO54"/>
      <c r="AIP54"/>
      <c r="AIQ54"/>
      <c r="AIR54"/>
      <c r="AIS54"/>
      <c r="AIT54"/>
      <c r="AIU54"/>
      <c r="AIV54"/>
      <c r="AIW54"/>
      <c r="AIX54"/>
      <c r="AIY54"/>
      <c r="AIZ54"/>
      <c r="AJA54"/>
      <c r="AJB54"/>
      <c r="AJC54"/>
      <c r="AJD54"/>
      <c r="AJE54"/>
      <c r="AJF54"/>
      <c r="AJG54"/>
      <c r="AJH54"/>
      <c r="AJI54"/>
      <c r="AJJ54"/>
      <c r="AJK54"/>
      <c r="AJL54"/>
      <c r="AJM54"/>
      <c r="AJN54"/>
      <c r="AJO54"/>
      <c r="AJP54"/>
      <c r="AJQ54"/>
      <c r="AJR54"/>
      <c r="AJS54"/>
      <c r="AJT54"/>
      <c r="AJU54"/>
      <c r="AJV54"/>
      <c r="AJW54"/>
      <c r="AJX54"/>
      <c r="AJY54"/>
      <c r="AJZ54"/>
      <c r="AKA54"/>
      <c r="AKB54"/>
      <c r="AKC54"/>
      <c r="AKD54"/>
      <c r="AKE54"/>
      <c r="AKF54"/>
      <c r="AKG54"/>
      <c r="AKH54"/>
      <c r="AKI54"/>
      <c r="AKJ54"/>
      <c r="AKK54"/>
      <c r="AKL54"/>
      <c r="AKM54"/>
      <c r="AKN54"/>
      <c r="AKO54"/>
      <c r="AKP54"/>
      <c r="AKQ54"/>
      <c r="AKR54"/>
      <c r="AKS54"/>
      <c r="AKT54"/>
      <c r="AKU54"/>
      <c r="AKV54"/>
      <c r="AKW54"/>
      <c r="AKX54"/>
      <c r="AKY54"/>
      <c r="AKZ54"/>
      <c r="ALA54"/>
      <c r="ALB54"/>
      <c r="ALC54"/>
      <c r="ALD54"/>
      <c r="ALE54"/>
      <c r="ALF54"/>
      <c r="ALG54"/>
      <c r="ALH54"/>
      <c r="ALI54"/>
      <c r="ALJ54"/>
      <c r="ALK54"/>
      <c r="ALL54"/>
      <c r="ALM54"/>
      <c r="ALN54"/>
      <c r="ALO54"/>
      <c r="ALP54"/>
      <c r="ALQ54"/>
      <c r="ALR54"/>
      <c r="ALS54"/>
      <c r="ALT54"/>
      <c r="ALU54"/>
      <c r="ALV54"/>
      <c r="ALW54"/>
      <c r="ALX54"/>
      <c r="ALY54"/>
      <c r="ALZ54"/>
      <c r="AMA54"/>
      <c r="AMB54"/>
    </row>
    <row r="55" spans="1:1017" ht="25.5" x14ac:dyDescent="0.2">
      <c r="A55" s="85" t="s">
        <v>86</v>
      </c>
      <c r="B55" s="86" t="s">
        <v>136</v>
      </c>
      <c r="C55" s="7" t="s">
        <v>135</v>
      </c>
      <c r="D55" s="57">
        <f t="shared" si="51"/>
        <v>1.05461333</v>
      </c>
      <c r="E55" s="47">
        <v>0</v>
      </c>
      <c r="F55" s="47">
        <f t="shared" si="52"/>
        <v>0.35873163799999996</v>
      </c>
      <c r="G55" s="47">
        <f t="shared" si="53"/>
        <v>1.05461333</v>
      </c>
      <c r="H55" s="47">
        <f t="shared" si="54"/>
        <v>0.69588169200000005</v>
      </c>
      <c r="I55" s="47">
        <v>0</v>
      </c>
      <c r="J55" s="47">
        <v>0</v>
      </c>
      <c r="K55" s="47">
        <v>0</v>
      </c>
      <c r="L55" s="47">
        <v>0.69588169200000005</v>
      </c>
      <c r="M55" s="47">
        <v>0</v>
      </c>
      <c r="N55" s="47">
        <v>0</v>
      </c>
      <c r="O55" s="47">
        <v>1.05461333</v>
      </c>
      <c r="P55" s="47">
        <v>0</v>
      </c>
      <c r="Q55" s="47">
        <f t="shared" si="3"/>
        <v>0.35873163799999996</v>
      </c>
      <c r="R55" s="47">
        <f t="shared" si="55"/>
        <v>0.69588169200000005</v>
      </c>
      <c r="S55" s="49" t="s">
        <v>30</v>
      </c>
      <c r="T55" s="47" t="s">
        <v>30</v>
      </c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  <c r="IW55"/>
      <c r="IX55"/>
      <c r="IY55"/>
      <c r="IZ55"/>
      <c r="JA55"/>
      <c r="JB55"/>
      <c r="JC55"/>
      <c r="JD55"/>
      <c r="JE55"/>
      <c r="JF55"/>
      <c r="JG55"/>
      <c r="JH55"/>
      <c r="JI55"/>
      <c r="JJ55"/>
      <c r="JK55"/>
      <c r="JL55"/>
      <c r="JM55"/>
      <c r="JN55"/>
      <c r="JO55"/>
      <c r="JP55"/>
      <c r="JQ55"/>
      <c r="JR55"/>
      <c r="JS55"/>
      <c r="JT55"/>
      <c r="JU55"/>
      <c r="JV55"/>
      <c r="JW55"/>
      <c r="JX55"/>
      <c r="JY55"/>
      <c r="JZ55"/>
      <c r="KA55"/>
      <c r="KB55"/>
      <c r="KC55"/>
      <c r="KD55"/>
      <c r="KE55"/>
      <c r="KF55"/>
      <c r="KG55"/>
      <c r="KH55"/>
      <c r="KI55"/>
      <c r="KJ55"/>
      <c r="KK55"/>
      <c r="KL55"/>
      <c r="KM55"/>
      <c r="KN55"/>
      <c r="KO55"/>
      <c r="KP55"/>
      <c r="KQ55"/>
      <c r="KR55"/>
      <c r="KS55"/>
      <c r="KT55"/>
      <c r="KU55"/>
      <c r="KV55"/>
      <c r="KW55"/>
      <c r="KX55"/>
      <c r="KY55"/>
      <c r="KZ55"/>
      <c r="LA55"/>
      <c r="LB55"/>
      <c r="LC55"/>
      <c r="LD55"/>
      <c r="LE55"/>
      <c r="LF55"/>
      <c r="LG55"/>
      <c r="LH55"/>
      <c r="LI55"/>
      <c r="LJ55"/>
      <c r="LK55"/>
      <c r="LL55"/>
      <c r="LM55"/>
      <c r="LN55"/>
      <c r="LO55"/>
      <c r="LP55"/>
      <c r="LQ55"/>
      <c r="LR55"/>
      <c r="LS55"/>
      <c r="LT55"/>
      <c r="LU55"/>
      <c r="LV55"/>
      <c r="LW55"/>
      <c r="LX55"/>
      <c r="LY55"/>
      <c r="LZ55"/>
      <c r="MA55"/>
      <c r="MB55"/>
      <c r="MC55"/>
      <c r="MD55"/>
      <c r="ME55"/>
      <c r="MF55"/>
      <c r="MG55"/>
      <c r="MH55"/>
      <c r="MI55"/>
      <c r="MJ55"/>
      <c r="MK55"/>
      <c r="ML55"/>
      <c r="MM55"/>
      <c r="MN55"/>
      <c r="MO55"/>
      <c r="MP55"/>
      <c r="MQ55"/>
      <c r="MR55"/>
      <c r="MS55"/>
      <c r="MT55"/>
      <c r="MU55"/>
      <c r="MV55"/>
      <c r="MW55"/>
      <c r="MX55"/>
      <c r="MY55"/>
      <c r="MZ55"/>
      <c r="NA55"/>
      <c r="NB55"/>
      <c r="NC55"/>
      <c r="ND55"/>
      <c r="NE55"/>
      <c r="NF55"/>
      <c r="NG55"/>
      <c r="NH55"/>
      <c r="NI55"/>
      <c r="NJ55"/>
      <c r="NK55"/>
      <c r="NL55"/>
      <c r="NM55"/>
      <c r="NN55"/>
      <c r="NO55"/>
      <c r="NP55"/>
      <c r="NQ55"/>
      <c r="NR55"/>
      <c r="NS55"/>
      <c r="NT55"/>
      <c r="NU55"/>
      <c r="NV55"/>
      <c r="NW55"/>
      <c r="NX55"/>
      <c r="NY55"/>
      <c r="NZ55"/>
      <c r="OA55"/>
      <c r="OB55"/>
      <c r="OC55"/>
      <c r="OD55"/>
      <c r="OE55"/>
      <c r="OF55"/>
      <c r="OG55"/>
      <c r="OH55"/>
      <c r="OI55"/>
      <c r="OJ55"/>
      <c r="OK55"/>
      <c r="OL55"/>
      <c r="OM55"/>
      <c r="ON55"/>
      <c r="OO55"/>
      <c r="OP55"/>
      <c r="OQ55"/>
      <c r="OR55"/>
      <c r="OS55"/>
      <c r="OT55"/>
      <c r="OU55"/>
      <c r="OV55"/>
      <c r="OW55"/>
      <c r="OX55"/>
      <c r="OY55"/>
      <c r="OZ55"/>
      <c r="PA55"/>
      <c r="PB55"/>
      <c r="PC55"/>
      <c r="PD55"/>
      <c r="PE55"/>
      <c r="PF55"/>
      <c r="PG55"/>
      <c r="PH55"/>
      <c r="PI55"/>
      <c r="PJ55"/>
      <c r="PK55"/>
      <c r="PL55"/>
      <c r="PM55"/>
      <c r="PN55"/>
      <c r="PO55"/>
      <c r="PP55"/>
      <c r="PQ55"/>
      <c r="PR55"/>
      <c r="PS55"/>
      <c r="PT55"/>
      <c r="PU55"/>
      <c r="PV55"/>
      <c r="PW55"/>
      <c r="PX55"/>
      <c r="PY55"/>
      <c r="PZ55"/>
      <c r="QA55"/>
      <c r="QB55"/>
      <c r="QC55"/>
      <c r="QD55"/>
      <c r="QE55"/>
      <c r="QF55"/>
      <c r="QG55"/>
      <c r="QH55"/>
      <c r="QI55"/>
      <c r="QJ55"/>
      <c r="QK55"/>
      <c r="QL55"/>
      <c r="QM55"/>
      <c r="QN55"/>
      <c r="QO55"/>
      <c r="QP55"/>
      <c r="QQ55"/>
      <c r="QR55"/>
      <c r="QS55"/>
      <c r="QT55"/>
      <c r="QU55"/>
      <c r="QV55"/>
      <c r="QW55"/>
      <c r="QX55"/>
      <c r="QY55"/>
      <c r="QZ55"/>
      <c r="RA55"/>
      <c r="RB55"/>
      <c r="RC55"/>
      <c r="RD55"/>
      <c r="RE55"/>
      <c r="RF55"/>
      <c r="RG55"/>
      <c r="RH55"/>
      <c r="RI55"/>
      <c r="RJ55"/>
      <c r="RK55"/>
      <c r="RL55"/>
      <c r="RM55"/>
      <c r="RN55"/>
      <c r="RO55"/>
      <c r="RP55"/>
      <c r="RQ55"/>
      <c r="RR55"/>
      <c r="RS55"/>
      <c r="RT55"/>
      <c r="RU55"/>
      <c r="RV55"/>
      <c r="RW55"/>
      <c r="RX55"/>
      <c r="RY55"/>
      <c r="RZ55"/>
      <c r="SA55"/>
      <c r="SB55"/>
      <c r="SC55"/>
      <c r="SD55"/>
      <c r="SE55"/>
      <c r="SF55"/>
      <c r="SG55"/>
      <c r="SH55"/>
      <c r="SI55"/>
      <c r="SJ55"/>
      <c r="SK55"/>
      <c r="SL55"/>
      <c r="SM55"/>
      <c r="SN55"/>
      <c r="SO55"/>
      <c r="SP55"/>
      <c r="SQ55"/>
      <c r="SR55"/>
      <c r="SS55"/>
      <c r="ST55"/>
      <c r="SU55"/>
      <c r="SV55"/>
      <c r="SW55"/>
      <c r="SX55"/>
      <c r="SY55"/>
      <c r="SZ55"/>
      <c r="TA55"/>
      <c r="TB55"/>
      <c r="TC55"/>
      <c r="TD55"/>
      <c r="TE55"/>
      <c r="TF55"/>
      <c r="TG55"/>
      <c r="TH55"/>
      <c r="TI55"/>
      <c r="TJ55"/>
      <c r="TK55"/>
      <c r="TL55"/>
      <c r="TM55"/>
      <c r="TN55"/>
      <c r="TO55"/>
      <c r="TP55"/>
      <c r="TQ55"/>
      <c r="TR55"/>
      <c r="TS55"/>
      <c r="TT55"/>
      <c r="TU55"/>
      <c r="TV55"/>
      <c r="TW55"/>
      <c r="TX55"/>
      <c r="TY55"/>
      <c r="TZ55"/>
      <c r="UA55"/>
      <c r="UB55"/>
      <c r="UC55"/>
      <c r="UD55"/>
      <c r="UE55"/>
      <c r="UF55"/>
      <c r="UG55"/>
      <c r="UH55"/>
      <c r="UI55"/>
      <c r="UJ55"/>
      <c r="UK55"/>
      <c r="UL55"/>
      <c r="UM55"/>
      <c r="UN55"/>
      <c r="UO55"/>
      <c r="UP55"/>
      <c r="UQ55"/>
      <c r="UR55"/>
      <c r="US55"/>
      <c r="UT55"/>
      <c r="UU55"/>
      <c r="UV55"/>
      <c r="UW55"/>
      <c r="UX55"/>
      <c r="UY55"/>
      <c r="UZ55"/>
      <c r="VA55"/>
      <c r="VB55"/>
      <c r="VC55"/>
      <c r="VD55"/>
      <c r="VE55"/>
      <c r="VF55"/>
      <c r="VG55"/>
      <c r="VH55"/>
      <c r="VI55"/>
      <c r="VJ55"/>
      <c r="VK55"/>
      <c r="VL55"/>
      <c r="VM55"/>
      <c r="VN55"/>
      <c r="VO55"/>
      <c r="VP55"/>
      <c r="VQ55"/>
      <c r="VR55"/>
      <c r="VS55"/>
      <c r="VT55"/>
      <c r="VU55"/>
      <c r="VV55"/>
      <c r="VW55"/>
      <c r="VX55"/>
      <c r="VY55"/>
      <c r="VZ55"/>
      <c r="WA55"/>
      <c r="WB55"/>
      <c r="WC55"/>
      <c r="WD55"/>
      <c r="WE55"/>
      <c r="WF55"/>
      <c r="WG55"/>
      <c r="WH55"/>
      <c r="WI55"/>
      <c r="WJ55"/>
      <c r="WK55"/>
      <c r="WL55"/>
      <c r="WM55"/>
      <c r="WN55"/>
      <c r="WO55"/>
      <c r="WP55"/>
      <c r="WQ55"/>
      <c r="WR55"/>
      <c r="WS55"/>
      <c r="WT55"/>
      <c r="WU55"/>
      <c r="WV55"/>
      <c r="WW55"/>
      <c r="WX55"/>
      <c r="WY55"/>
      <c r="WZ55"/>
      <c r="XA55"/>
      <c r="XB55"/>
      <c r="XC55"/>
      <c r="XD55"/>
      <c r="XE55"/>
      <c r="XF55"/>
      <c r="XG55"/>
      <c r="XH55"/>
      <c r="XI55"/>
      <c r="XJ55"/>
      <c r="XK55"/>
      <c r="XL55"/>
      <c r="XM55"/>
      <c r="XN55"/>
      <c r="XO55"/>
      <c r="XP55"/>
      <c r="XQ55"/>
      <c r="XR55"/>
      <c r="XS55"/>
      <c r="XT55"/>
      <c r="XU55"/>
      <c r="XV55"/>
      <c r="XW55"/>
      <c r="XX55"/>
      <c r="XY55"/>
      <c r="XZ55"/>
      <c r="YA55"/>
      <c r="YB55"/>
      <c r="YC55"/>
      <c r="YD55"/>
      <c r="YE55"/>
      <c r="YF55"/>
      <c r="YG55"/>
      <c r="YH55"/>
      <c r="YI55"/>
      <c r="YJ55"/>
      <c r="YK55"/>
      <c r="YL55"/>
      <c r="YM55"/>
      <c r="YN55"/>
      <c r="YO55"/>
      <c r="YP55"/>
      <c r="YQ55"/>
      <c r="YR55"/>
      <c r="YS55"/>
      <c r="YT55"/>
      <c r="YU55"/>
      <c r="YV55"/>
      <c r="YW55"/>
      <c r="YX55"/>
      <c r="YY55"/>
      <c r="YZ55"/>
      <c r="ZA55"/>
      <c r="ZB55"/>
      <c r="ZC55"/>
      <c r="ZD55"/>
      <c r="ZE55"/>
      <c r="ZF55"/>
      <c r="ZG55"/>
      <c r="ZH55"/>
      <c r="ZI55"/>
      <c r="ZJ55"/>
      <c r="ZK55"/>
      <c r="ZL55"/>
      <c r="ZM55"/>
      <c r="ZN55"/>
      <c r="ZO55"/>
      <c r="ZP55"/>
      <c r="ZQ55"/>
      <c r="ZR55"/>
      <c r="ZS55"/>
      <c r="ZT55"/>
      <c r="ZU55"/>
      <c r="ZV55"/>
      <c r="ZW55"/>
      <c r="ZX55"/>
      <c r="ZY55"/>
      <c r="ZZ55"/>
      <c r="AAA55"/>
      <c r="AAB55"/>
      <c r="AAC55"/>
      <c r="AAD55"/>
      <c r="AAE55"/>
      <c r="AAF55"/>
      <c r="AAG55"/>
      <c r="AAH55"/>
      <c r="AAI55"/>
      <c r="AAJ55"/>
      <c r="AAK55"/>
      <c r="AAL55"/>
      <c r="AAM55"/>
      <c r="AAN55"/>
      <c r="AAO55"/>
      <c r="AAP55"/>
      <c r="AAQ55"/>
      <c r="AAR55"/>
      <c r="AAS55"/>
      <c r="AAT55"/>
      <c r="AAU55"/>
      <c r="AAV55"/>
      <c r="AAW55"/>
      <c r="AAX55"/>
      <c r="AAY55"/>
      <c r="AAZ55"/>
      <c r="ABA55"/>
      <c r="ABB55"/>
      <c r="ABC55"/>
      <c r="ABD55"/>
      <c r="ABE55"/>
      <c r="ABF55"/>
      <c r="ABG55"/>
      <c r="ABH55"/>
      <c r="ABI55"/>
      <c r="ABJ55"/>
      <c r="ABK55"/>
      <c r="ABL55"/>
      <c r="ABM55"/>
      <c r="ABN55"/>
      <c r="ABO55"/>
      <c r="ABP55"/>
      <c r="ABQ55"/>
      <c r="ABR55"/>
      <c r="ABS55"/>
      <c r="ABT55"/>
      <c r="ABU55"/>
      <c r="ABV55"/>
      <c r="ABW55"/>
      <c r="ABX55"/>
      <c r="ABY55"/>
      <c r="ABZ55"/>
      <c r="ACA55"/>
      <c r="ACB55"/>
      <c r="ACC55"/>
      <c r="ACD55"/>
      <c r="ACE55"/>
      <c r="ACF55"/>
      <c r="ACG55"/>
      <c r="ACH55"/>
      <c r="ACI55"/>
      <c r="ACJ55"/>
      <c r="ACK55"/>
      <c r="ACL55"/>
      <c r="ACM55"/>
      <c r="ACN55"/>
      <c r="ACO55"/>
      <c r="ACP55"/>
      <c r="ACQ55"/>
      <c r="ACR55"/>
      <c r="ACS55"/>
      <c r="ACT55"/>
      <c r="ACU55"/>
      <c r="ACV55"/>
      <c r="ACW55"/>
      <c r="ACX55"/>
      <c r="ACY55"/>
      <c r="ACZ55"/>
      <c r="ADA55"/>
      <c r="ADB55"/>
      <c r="ADC55"/>
      <c r="ADD55"/>
      <c r="ADE55"/>
      <c r="ADF55"/>
      <c r="ADG55"/>
      <c r="ADH55"/>
      <c r="ADI55"/>
      <c r="ADJ55"/>
      <c r="ADK55"/>
      <c r="ADL55"/>
      <c r="ADM55"/>
      <c r="ADN55"/>
      <c r="ADO55"/>
      <c r="ADP55"/>
      <c r="ADQ55"/>
      <c r="ADR55"/>
      <c r="ADS55"/>
      <c r="ADT55"/>
      <c r="ADU55"/>
      <c r="ADV55"/>
      <c r="ADW55"/>
      <c r="ADX55"/>
      <c r="ADY55"/>
      <c r="ADZ55"/>
      <c r="AEA55"/>
      <c r="AEB55"/>
      <c r="AEC55"/>
      <c r="AED55"/>
      <c r="AEE55"/>
      <c r="AEF55"/>
      <c r="AEG55"/>
      <c r="AEH55"/>
      <c r="AEI55"/>
      <c r="AEJ55"/>
      <c r="AEK55"/>
      <c r="AEL55"/>
      <c r="AEM55"/>
      <c r="AEN55"/>
      <c r="AEO55"/>
      <c r="AEP55"/>
      <c r="AEQ55"/>
      <c r="AER55"/>
      <c r="AES55"/>
      <c r="AET55"/>
      <c r="AEU55"/>
      <c r="AEV55"/>
      <c r="AEW55"/>
      <c r="AEX55"/>
      <c r="AEY55"/>
      <c r="AEZ55"/>
      <c r="AFA55"/>
      <c r="AFB55"/>
      <c r="AFC55"/>
      <c r="AFD55"/>
      <c r="AFE55"/>
      <c r="AFF55"/>
      <c r="AFG55"/>
      <c r="AFH55"/>
      <c r="AFI55"/>
      <c r="AFJ55"/>
      <c r="AFK55"/>
      <c r="AFL55"/>
      <c r="AFM55"/>
      <c r="AFN55"/>
      <c r="AFO55"/>
      <c r="AFP55"/>
      <c r="AFQ55"/>
      <c r="AFR55"/>
      <c r="AFS55"/>
      <c r="AFT55"/>
      <c r="AFU55"/>
      <c r="AFV55"/>
      <c r="AFW55"/>
      <c r="AFX55"/>
      <c r="AFY55"/>
      <c r="AFZ55"/>
      <c r="AGA55"/>
      <c r="AGB55"/>
      <c r="AGC55"/>
      <c r="AGD55"/>
      <c r="AGE55"/>
      <c r="AGF55"/>
      <c r="AGG55"/>
      <c r="AGH55"/>
      <c r="AGI55"/>
      <c r="AGJ55"/>
      <c r="AGK55"/>
      <c r="AGL55"/>
      <c r="AGM55"/>
      <c r="AGN55"/>
      <c r="AGO55"/>
      <c r="AGP55"/>
      <c r="AGQ55"/>
      <c r="AGR55"/>
      <c r="AGS55"/>
      <c r="AGT55"/>
      <c r="AGU55"/>
      <c r="AGV55"/>
      <c r="AGW55"/>
      <c r="AGX55"/>
      <c r="AGY55"/>
      <c r="AGZ55"/>
      <c r="AHA55"/>
      <c r="AHB55"/>
      <c r="AHC55"/>
      <c r="AHD55"/>
      <c r="AHE55"/>
      <c r="AHF55"/>
      <c r="AHG55"/>
      <c r="AHH55"/>
      <c r="AHI55"/>
      <c r="AHJ55"/>
      <c r="AHK55"/>
      <c r="AHL55"/>
      <c r="AHM55"/>
      <c r="AHN55"/>
      <c r="AHO55"/>
      <c r="AHP55"/>
      <c r="AHQ55"/>
      <c r="AHR55"/>
      <c r="AHS55"/>
      <c r="AHT55"/>
      <c r="AHU55"/>
      <c r="AHV55"/>
      <c r="AHW55"/>
      <c r="AHX55"/>
      <c r="AHY55"/>
      <c r="AHZ55"/>
      <c r="AIA55"/>
      <c r="AIB55"/>
      <c r="AIC55"/>
      <c r="AID55"/>
      <c r="AIE55"/>
      <c r="AIF55"/>
      <c r="AIG55"/>
      <c r="AIH55"/>
      <c r="AII55"/>
      <c r="AIJ55"/>
      <c r="AIK55"/>
      <c r="AIL55"/>
      <c r="AIM55"/>
      <c r="AIN55"/>
      <c r="AIO55"/>
      <c r="AIP55"/>
      <c r="AIQ55"/>
      <c r="AIR55"/>
      <c r="AIS55"/>
      <c r="AIT55"/>
      <c r="AIU55"/>
      <c r="AIV55"/>
      <c r="AIW55"/>
      <c r="AIX55"/>
      <c r="AIY55"/>
      <c r="AIZ55"/>
      <c r="AJA55"/>
      <c r="AJB55"/>
      <c r="AJC55"/>
      <c r="AJD55"/>
      <c r="AJE55"/>
      <c r="AJF55"/>
      <c r="AJG55"/>
      <c r="AJH55"/>
      <c r="AJI55"/>
      <c r="AJJ55"/>
      <c r="AJK55"/>
      <c r="AJL55"/>
      <c r="AJM55"/>
      <c r="AJN55"/>
      <c r="AJO55"/>
      <c r="AJP55"/>
      <c r="AJQ55"/>
      <c r="AJR55"/>
      <c r="AJS55"/>
      <c r="AJT55"/>
      <c r="AJU55"/>
      <c r="AJV55"/>
      <c r="AJW55"/>
      <c r="AJX55"/>
      <c r="AJY55"/>
      <c r="AJZ55"/>
      <c r="AKA55"/>
      <c r="AKB55"/>
      <c r="AKC55"/>
      <c r="AKD55"/>
      <c r="AKE55"/>
      <c r="AKF55"/>
      <c r="AKG55"/>
      <c r="AKH55"/>
      <c r="AKI55"/>
      <c r="AKJ55"/>
      <c r="AKK55"/>
      <c r="AKL55"/>
      <c r="AKM55"/>
      <c r="AKN55"/>
      <c r="AKO55"/>
      <c r="AKP55"/>
      <c r="AKQ55"/>
      <c r="AKR55"/>
      <c r="AKS55"/>
      <c r="AKT55"/>
      <c r="AKU55"/>
      <c r="AKV55"/>
      <c r="AKW55"/>
      <c r="AKX55"/>
      <c r="AKY55"/>
      <c r="AKZ55"/>
      <c r="ALA55"/>
      <c r="ALB55"/>
      <c r="ALC55"/>
      <c r="ALD55"/>
      <c r="ALE55"/>
      <c r="ALF55"/>
      <c r="ALG55"/>
      <c r="ALH55"/>
      <c r="ALI55"/>
      <c r="ALJ55"/>
      <c r="ALK55"/>
      <c r="ALL55"/>
      <c r="ALM55"/>
      <c r="ALN55"/>
      <c r="ALO55"/>
      <c r="ALP55"/>
      <c r="ALQ55"/>
      <c r="ALR55"/>
      <c r="ALS55"/>
      <c r="ALT55"/>
      <c r="ALU55"/>
      <c r="ALV55"/>
      <c r="ALW55"/>
      <c r="ALX55"/>
      <c r="ALY55"/>
      <c r="ALZ55"/>
      <c r="AMA55"/>
      <c r="AMB55"/>
    </row>
    <row r="56" spans="1:1017" ht="25.5" x14ac:dyDescent="0.2">
      <c r="A56" s="85" t="s">
        <v>86</v>
      </c>
      <c r="B56" s="86" t="s">
        <v>138</v>
      </c>
      <c r="C56" s="7" t="s">
        <v>137</v>
      </c>
      <c r="D56" s="57">
        <f t="shared" si="51"/>
        <v>1.0546599999999999</v>
      </c>
      <c r="E56" s="47">
        <v>0</v>
      </c>
      <c r="F56" s="47">
        <f t="shared" si="52"/>
        <v>0.39796277199999996</v>
      </c>
      <c r="G56" s="47">
        <f t="shared" si="53"/>
        <v>1.0546599999999999</v>
      </c>
      <c r="H56" s="47">
        <f t="shared" si="54"/>
        <v>0.65669722799999997</v>
      </c>
      <c r="I56" s="47">
        <v>0</v>
      </c>
      <c r="J56" s="47">
        <v>0</v>
      </c>
      <c r="K56" s="47">
        <v>0</v>
      </c>
      <c r="L56" s="47">
        <v>0.65669722799999997</v>
      </c>
      <c r="M56" s="47">
        <v>0</v>
      </c>
      <c r="N56" s="47">
        <v>0</v>
      </c>
      <c r="O56" s="47">
        <v>1.0546599999999999</v>
      </c>
      <c r="P56" s="47">
        <v>0</v>
      </c>
      <c r="Q56" s="47">
        <f t="shared" si="3"/>
        <v>0.39796277199999996</v>
      </c>
      <c r="R56" s="47">
        <f t="shared" si="55"/>
        <v>0.65669722799999997</v>
      </c>
      <c r="S56" s="49" t="s">
        <v>30</v>
      </c>
      <c r="T56" s="47" t="s">
        <v>30</v>
      </c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  <c r="IW56"/>
      <c r="IX56"/>
      <c r="IY56"/>
      <c r="IZ56"/>
      <c r="JA56"/>
      <c r="JB56"/>
      <c r="JC56"/>
      <c r="JD56"/>
      <c r="JE56"/>
      <c r="JF56"/>
      <c r="JG56"/>
      <c r="JH56"/>
      <c r="JI56"/>
      <c r="JJ56"/>
      <c r="JK56"/>
      <c r="JL56"/>
      <c r="JM56"/>
      <c r="JN56"/>
      <c r="JO56"/>
      <c r="JP56"/>
      <c r="JQ56"/>
      <c r="JR56"/>
      <c r="JS56"/>
      <c r="JT56"/>
      <c r="JU56"/>
      <c r="JV56"/>
      <c r="JW56"/>
      <c r="JX56"/>
      <c r="JY56"/>
      <c r="JZ56"/>
      <c r="KA56"/>
      <c r="KB56"/>
      <c r="KC56"/>
      <c r="KD56"/>
      <c r="KE56"/>
      <c r="KF56"/>
      <c r="KG56"/>
      <c r="KH56"/>
      <c r="KI56"/>
      <c r="KJ56"/>
      <c r="KK56"/>
      <c r="KL56"/>
      <c r="KM56"/>
      <c r="KN56"/>
      <c r="KO56"/>
      <c r="KP56"/>
      <c r="KQ56"/>
      <c r="KR56"/>
      <c r="KS56"/>
      <c r="KT56"/>
      <c r="KU56"/>
      <c r="KV56"/>
      <c r="KW56"/>
      <c r="KX56"/>
      <c r="KY56"/>
      <c r="KZ56"/>
      <c r="LA56"/>
      <c r="LB56"/>
      <c r="LC56"/>
      <c r="LD56"/>
      <c r="LE56"/>
      <c r="LF56"/>
      <c r="LG56"/>
      <c r="LH56"/>
      <c r="LI56"/>
      <c r="LJ56"/>
      <c r="LK56"/>
      <c r="LL56"/>
      <c r="LM56"/>
      <c r="LN56"/>
      <c r="LO56"/>
      <c r="LP56"/>
      <c r="LQ56"/>
      <c r="LR56"/>
      <c r="LS56"/>
      <c r="LT56"/>
      <c r="LU56"/>
      <c r="LV56"/>
      <c r="LW56"/>
      <c r="LX56"/>
      <c r="LY56"/>
      <c r="LZ56"/>
      <c r="MA56"/>
      <c r="MB56"/>
      <c r="MC56"/>
      <c r="MD56"/>
      <c r="ME56"/>
      <c r="MF56"/>
      <c r="MG56"/>
      <c r="MH56"/>
      <c r="MI56"/>
      <c r="MJ56"/>
      <c r="MK56"/>
      <c r="ML56"/>
      <c r="MM56"/>
      <c r="MN56"/>
      <c r="MO56"/>
      <c r="MP56"/>
      <c r="MQ56"/>
      <c r="MR56"/>
      <c r="MS56"/>
      <c r="MT56"/>
      <c r="MU56"/>
      <c r="MV56"/>
      <c r="MW56"/>
      <c r="MX56"/>
      <c r="MY56"/>
      <c r="MZ56"/>
      <c r="NA56"/>
      <c r="NB56"/>
      <c r="NC56"/>
      <c r="ND56"/>
      <c r="NE56"/>
      <c r="NF56"/>
      <c r="NG56"/>
      <c r="NH56"/>
      <c r="NI56"/>
      <c r="NJ56"/>
      <c r="NK56"/>
      <c r="NL56"/>
      <c r="NM56"/>
      <c r="NN56"/>
      <c r="NO56"/>
      <c r="NP56"/>
      <c r="NQ56"/>
      <c r="NR56"/>
      <c r="NS56"/>
      <c r="NT56"/>
      <c r="NU56"/>
      <c r="NV56"/>
      <c r="NW56"/>
      <c r="NX56"/>
      <c r="NY56"/>
      <c r="NZ56"/>
      <c r="OA56"/>
      <c r="OB56"/>
      <c r="OC56"/>
      <c r="OD56"/>
      <c r="OE56"/>
      <c r="OF56"/>
      <c r="OG56"/>
      <c r="OH56"/>
      <c r="OI56"/>
      <c r="OJ56"/>
      <c r="OK56"/>
      <c r="OL56"/>
      <c r="OM56"/>
      <c r="ON56"/>
      <c r="OO56"/>
      <c r="OP56"/>
      <c r="OQ56"/>
      <c r="OR56"/>
      <c r="OS56"/>
      <c r="OT56"/>
      <c r="OU56"/>
      <c r="OV56"/>
      <c r="OW56"/>
      <c r="OX56"/>
      <c r="OY56"/>
      <c r="OZ56"/>
      <c r="PA56"/>
      <c r="PB56"/>
      <c r="PC56"/>
      <c r="PD56"/>
      <c r="PE56"/>
      <c r="PF56"/>
      <c r="PG56"/>
      <c r="PH56"/>
      <c r="PI56"/>
      <c r="PJ56"/>
      <c r="PK56"/>
      <c r="PL56"/>
      <c r="PM56"/>
      <c r="PN56"/>
      <c r="PO56"/>
      <c r="PP56"/>
      <c r="PQ56"/>
      <c r="PR56"/>
      <c r="PS56"/>
      <c r="PT56"/>
      <c r="PU56"/>
      <c r="PV56"/>
      <c r="PW56"/>
      <c r="PX56"/>
      <c r="PY56"/>
      <c r="PZ56"/>
      <c r="QA56"/>
      <c r="QB56"/>
      <c r="QC56"/>
      <c r="QD56"/>
      <c r="QE56"/>
      <c r="QF56"/>
      <c r="QG56"/>
      <c r="QH56"/>
      <c r="QI56"/>
      <c r="QJ56"/>
      <c r="QK56"/>
      <c r="QL56"/>
      <c r="QM56"/>
      <c r="QN56"/>
      <c r="QO56"/>
      <c r="QP56"/>
      <c r="QQ56"/>
      <c r="QR56"/>
      <c r="QS56"/>
      <c r="QT56"/>
      <c r="QU56"/>
      <c r="QV56"/>
      <c r="QW56"/>
      <c r="QX56"/>
      <c r="QY56"/>
      <c r="QZ56"/>
      <c r="RA56"/>
      <c r="RB56"/>
      <c r="RC56"/>
      <c r="RD56"/>
      <c r="RE56"/>
      <c r="RF56"/>
      <c r="RG56"/>
      <c r="RH56"/>
      <c r="RI56"/>
      <c r="RJ56"/>
      <c r="RK56"/>
      <c r="RL56"/>
      <c r="RM56"/>
      <c r="RN56"/>
      <c r="RO56"/>
      <c r="RP56"/>
      <c r="RQ56"/>
      <c r="RR56"/>
      <c r="RS56"/>
      <c r="RT56"/>
      <c r="RU56"/>
      <c r="RV56"/>
      <c r="RW56"/>
      <c r="RX56"/>
      <c r="RY56"/>
      <c r="RZ56"/>
      <c r="SA56"/>
      <c r="SB56"/>
      <c r="SC56"/>
      <c r="SD56"/>
      <c r="SE56"/>
      <c r="SF56"/>
      <c r="SG56"/>
      <c r="SH56"/>
      <c r="SI56"/>
      <c r="SJ56"/>
      <c r="SK56"/>
      <c r="SL56"/>
      <c r="SM56"/>
      <c r="SN56"/>
      <c r="SO56"/>
      <c r="SP56"/>
      <c r="SQ56"/>
      <c r="SR56"/>
      <c r="SS56"/>
      <c r="ST56"/>
      <c r="SU56"/>
      <c r="SV56"/>
      <c r="SW56"/>
      <c r="SX56"/>
      <c r="SY56"/>
      <c r="SZ56"/>
      <c r="TA56"/>
      <c r="TB56"/>
      <c r="TC56"/>
      <c r="TD56"/>
      <c r="TE56"/>
      <c r="TF56"/>
      <c r="TG56"/>
      <c r="TH56"/>
      <c r="TI56"/>
      <c r="TJ56"/>
      <c r="TK56"/>
      <c r="TL56"/>
      <c r="TM56"/>
      <c r="TN56"/>
      <c r="TO56"/>
      <c r="TP56"/>
      <c r="TQ56"/>
      <c r="TR56"/>
      <c r="TS56"/>
      <c r="TT56"/>
      <c r="TU56"/>
      <c r="TV56"/>
      <c r="TW56"/>
      <c r="TX56"/>
      <c r="TY56"/>
      <c r="TZ56"/>
      <c r="UA56"/>
      <c r="UB56"/>
      <c r="UC56"/>
      <c r="UD56"/>
      <c r="UE56"/>
      <c r="UF56"/>
      <c r="UG56"/>
      <c r="UH56"/>
      <c r="UI56"/>
      <c r="UJ56"/>
      <c r="UK56"/>
      <c r="UL56"/>
      <c r="UM56"/>
      <c r="UN56"/>
      <c r="UO56"/>
      <c r="UP56"/>
      <c r="UQ56"/>
      <c r="UR56"/>
      <c r="US56"/>
      <c r="UT56"/>
      <c r="UU56"/>
      <c r="UV56"/>
      <c r="UW56"/>
      <c r="UX56"/>
      <c r="UY56"/>
      <c r="UZ56"/>
      <c r="VA56"/>
      <c r="VB56"/>
      <c r="VC56"/>
      <c r="VD56"/>
      <c r="VE56"/>
      <c r="VF56"/>
      <c r="VG56"/>
      <c r="VH56"/>
      <c r="VI56"/>
      <c r="VJ56"/>
      <c r="VK56"/>
      <c r="VL56"/>
      <c r="VM56"/>
      <c r="VN56"/>
      <c r="VO56"/>
      <c r="VP56"/>
      <c r="VQ56"/>
      <c r="VR56"/>
      <c r="VS56"/>
      <c r="VT56"/>
      <c r="VU56"/>
      <c r="VV56"/>
      <c r="VW56"/>
      <c r="VX56"/>
      <c r="VY56"/>
      <c r="VZ56"/>
      <c r="WA56"/>
      <c r="WB56"/>
      <c r="WC56"/>
      <c r="WD56"/>
      <c r="WE56"/>
      <c r="WF56"/>
      <c r="WG56"/>
      <c r="WH56"/>
      <c r="WI56"/>
      <c r="WJ56"/>
      <c r="WK56"/>
      <c r="WL56"/>
      <c r="WM56"/>
      <c r="WN56"/>
      <c r="WO56"/>
      <c r="WP56"/>
      <c r="WQ56"/>
      <c r="WR56"/>
      <c r="WS56"/>
      <c r="WT56"/>
      <c r="WU56"/>
      <c r="WV56"/>
      <c r="WW56"/>
      <c r="WX56"/>
      <c r="WY56"/>
      <c r="WZ56"/>
      <c r="XA56"/>
      <c r="XB56"/>
      <c r="XC56"/>
      <c r="XD56"/>
      <c r="XE56"/>
      <c r="XF56"/>
      <c r="XG56"/>
      <c r="XH56"/>
      <c r="XI56"/>
      <c r="XJ56"/>
      <c r="XK56"/>
      <c r="XL56"/>
      <c r="XM56"/>
      <c r="XN56"/>
      <c r="XO56"/>
      <c r="XP56"/>
      <c r="XQ56"/>
      <c r="XR56"/>
      <c r="XS56"/>
      <c r="XT56"/>
      <c r="XU56"/>
      <c r="XV56"/>
      <c r="XW56"/>
      <c r="XX56"/>
      <c r="XY56"/>
      <c r="XZ56"/>
      <c r="YA56"/>
      <c r="YB56"/>
      <c r="YC56"/>
      <c r="YD56"/>
      <c r="YE56"/>
      <c r="YF56"/>
      <c r="YG56"/>
      <c r="YH56"/>
      <c r="YI56"/>
      <c r="YJ56"/>
      <c r="YK56"/>
      <c r="YL56"/>
      <c r="YM56"/>
      <c r="YN56"/>
      <c r="YO56"/>
      <c r="YP56"/>
      <c r="YQ56"/>
      <c r="YR56"/>
      <c r="YS56"/>
      <c r="YT56"/>
      <c r="YU56"/>
      <c r="YV56"/>
      <c r="YW56"/>
      <c r="YX56"/>
      <c r="YY56"/>
      <c r="YZ56"/>
      <c r="ZA56"/>
      <c r="ZB56"/>
      <c r="ZC56"/>
      <c r="ZD56"/>
      <c r="ZE56"/>
      <c r="ZF56"/>
      <c r="ZG56"/>
      <c r="ZH56"/>
      <c r="ZI56"/>
      <c r="ZJ56"/>
      <c r="ZK56"/>
      <c r="ZL56"/>
      <c r="ZM56"/>
      <c r="ZN56"/>
      <c r="ZO56"/>
      <c r="ZP56"/>
      <c r="ZQ56"/>
      <c r="ZR56"/>
      <c r="ZS56"/>
      <c r="ZT56"/>
      <c r="ZU56"/>
      <c r="ZV56"/>
      <c r="ZW56"/>
      <c r="ZX56"/>
      <c r="ZY56"/>
      <c r="ZZ56"/>
      <c r="AAA56"/>
      <c r="AAB56"/>
      <c r="AAC56"/>
      <c r="AAD56"/>
      <c r="AAE56"/>
      <c r="AAF56"/>
      <c r="AAG56"/>
      <c r="AAH56"/>
      <c r="AAI56"/>
      <c r="AAJ56"/>
      <c r="AAK56"/>
      <c r="AAL56"/>
      <c r="AAM56"/>
      <c r="AAN56"/>
      <c r="AAO56"/>
      <c r="AAP56"/>
      <c r="AAQ56"/>
      <c r="AAR56"/>
      <c r="AAS56"/>
      <c r="AAT56"/>
      <c r="AAU56"/>
      <c r="AAV56"/>
      <c r="AAW56"/>
      <c r="AAX56"/>
      <c r="AAY56"/>
      <c r="AAZ56"/>
      <c r="ABA56"/>
      <c r="ABB56"/>
      <c r="ABC56"/>
      <c r="ABD56"/>
      <c r="ABE56"/>
      <c r="ABF56"/>
      <c r="ABG56"/>
      <c r="ABH56"/>
      <c r="ABI56"/>
      <c r="ABJ56"/>
      <c r="ABK56"/>
      <c r="ABL56"/>
      <c r="ABM56"/>
      <c r="ABN56"/>
      <c r="ABO56"/>
      <c r="ABP56"/>
      <c r="ABQ56"/>
      <c r="ABR56"/>
      <c r="ABS56"/>
      <c r="ABT56"/>
      <c r="ABU56"/>
      <c r="ABV56"/>
      <c r="ABW56"/>
      <c r="ABX56"/>
      <c r="ABY56"/>
      <c r="ABZ56"/>
      <c r="ACA56"/>
      <c r="ACB56"/>
      <c r="ACC56"/>
      <c r="ACD56"/>
      <c r="ACE56"/>
      <c r="ACF56"/>
      <c r="ACG56"/>
      <c r="ACH56"/>
      <c r="ACI56"/>
      <c r="ACJ56"/>
      <c r="ACK56"/>
      <c r="ACL56"/>
      <c r="ACM56"/>
      <c r="ACN56"/>
      <c r="ACO56"/>
      <c r="ACP56"/>
      <c r="ACQ56"/>
      <c r="ACR56"/>
      <c r="ACS56"/>
      <c r="ACT56"/>
      <c r="ACU56"/>
      <c r="ACV56"/>
      <c r="ACW56"/>
      <c r="ACX56"/>
      <c r="ACY56"/>
      <c r="ACZ56"/>
      <c r="ADA56"/>
      <c r="ADB56"/>
      <c r="ADC56"/>
      <c r="ADD56"/>
      <c r="ADE56"/>
      <c r="ADF56"/>
      <c r="ADG56"/>
      <c r="ADH56"/>
      <c r="ADI56"/>
      <c r="ADJ56"/>
      <c r="ADK56"/>
      <c r="ADL56"/>
      <c r="ADM56"/>
      <c r="ADN56"/>
      <c r="ADO56"/>
      <c r="ADP56"/>
      <c r="ADQ56"/>
      <c r="ADR56"/>
      <c r="ADS56"/>
      <c r="ADT56"/>
      <c r="ADU56"/>
      <c r="ADV56"/>
      <c r="ADW56"/>
      <c r="ADX56"/>
      <c r="ADY56"/>
      <c r="ADZ56"/>
      <c r="AEA56"/>
      <c r="AEB56"/>
      <c r="AEC56"/>
      <c r="AED56"/>
      <c r="AEE56"/>
      <c r="AEF56"/>
      <c r="AEG56"/>
      <c r="AEH56"/>
      <c r="AEI56"/>
      <c r="AEJ56"/>
      <c r="AEK56"/>
      <c r="AEL56"/>
      <c r="AEM56"/>
      <c r="AEN56"/>
      <c r="AEO56"/>
      <c r="AEP56"/>
      <c r="AEQ56"/>
      <c r="AER56"/>
      <c r="AES56"/>
      <c r="AET56"/>
      <c r="AEU56"/>
      <c r="AEV56"/>
      <c r="AEW56"/>
      <c r="AEX56"/>
      <c r="AEY56"/>
      <c r="AEZ56"/>
      <c r="AFA56"/>
      <c r="AFB56"/>
      <c r="AFC56"/>
      <c r="AFD56"/>
      <c r="AFE56"/>
      <c r="AFF56"/>
      <c r="AFG56"/>
      <c r="AFH56"/>
      <c r="AFI56"/>
      <c r="AFJ56"/>
      <c r="AFK56"/>
      <c r="AFL56"/>
      <c r="AFM56"/>
      <c r="AFN56"/>
      <c r="AFO56"/>
      <c r="AFP56"/>
      <c r="AFQ56"/>
      <c r="AFR56"/>
      <c r="AFS56"/>
      <c r="AFT56"/>
      <c r="AFU56"/>
      <c r="AFV56"/>
      <c r="AFW56"/>
      <c r="AFX56"/>
      <c r="AFY56"/>
      <c r="AFZ56"/>
      <c r="AGA56"/>
      <c r="AGB56"/>
      <c r="AGC56"/>
      <c r="AGD56"/>
      <c r="AGE56"/>
      <c r="AGF56"/>
      <c r="AGG56"/>
      <c r="AGH56"/>
      <c r="AGI56"/>
      <c r="AGJ56"/>
      <c r="AGK56"/>
      <c r="AGL56"/>
      <c r="AGM56"/>
      <c r="AGN56"/>
      <c r="AGO56"/>
      <c r="AGP56"/>
      <c r="AGQ56"/>
      <c r="AGR56"/>
      <c r="AGS56"/>
      <c r="AGT56"/>
      <c r="AGU56"/>
      <c r="AGV56"/>
      <c r="AGW56"/>
      <c r="AGX56"/>
      <c r="AGY56"/>
      <c r="AGZ56"/>
      <c r="AHA56"/>
      <c r="AHB56"/>
      <c r="AHC56"/>
      <c r="AHD56"/>
      <c r="AHE56"/>
      <c r="AHF56"/>
      <c r="AHG56"/>
      <c r="AHH56"/>
      <c r="AHI56"/>
      <c r="AHJ56"/>
      <c r="AHK56"/>
      <c r="AHL56"/>
      <c r="AHM56"/>
      <c r="AHN56"/>
      <c r="AHO56"/>
      <c r="AHP56"/>
      <c r="AHQ56"/>
      <c r="AHR56"/>
      <c r="AHS56"/>
      <c r="AHT56"/>
      <c r="AHU56"/>
      <c r="AHV56"/>
      <c r="AHW56"/>
      <c r="AHX56"/>
      <c r="AHY56"/>
      <c r="AHZ56"/>
      <c r="AIA56"/>
      <c r="AIB56"/>
      <c r="AIC56"/>
      <c r="AID56"/>
      <c r="AIE56"/>
      <c r="AIF56"/>
      <c r="AIG56"/>
      <c r="AIH56"/>
      <c r="AII56"/>
      <c r="AIJ56"/>
      <c r="AIK56"/>
      <c r="AIL56"/>
      <c r="AIM56"/>
      <c r="AIN56"/>
      <c r="AIO56"/>
      <c r="AIP56"/>
      <c r="AIQ56"/>
      <c r="AIR56"/>
      <c r="AIS56"/>
      <c r="AIT56"/>
      <c r="AIU56"/>
      <c r="AIV56"/>
      <c r="AIW56"/>
      <c r="AIX56"/>
      <c r="AIY56"/>
      <c r="AIZ56"/>
      <c r="AJA56"/>
      <c r="AJB56"/>
      <c r="AJC56"/>
      <c r="AJD56"/>
      <c r="AJE56"/>
      <c r="AJF56"/>
      <c r="AJG56"/>
      <c r="AJH56"/>
      <c r="AJI56"/>
      <c r="AJJ56"/>
      <c r="AJK56"/>
      <c r="AJL56"/>
      <c r="AJM56"/>
      <c r="AJN56"/>
      <c r="AJO56"/>
      <c r="AJP56"/>
      <c r="AJQ56"/>
      <c r="AJR56"/>
      <c r="AJS56"/>
      <c r="AJT56"/>
      <c r="AJU56"/>
      <c r="AJV56"/>
      <c r="AJW56"/>
      <c r="AJX56"/>
      <c r="AJY56"/>
      <c r="AJZ56"/>
      <c r="AKA56"/>
      <c r="AKB56"/>
      <c r="AKC56"/>
      <c r="AKD56"/>
      <c r="AKE56"/>
      <c r="AKF56"/>
      <c r="AKG56"/>
      <c r="AKH56"/>
      <c r="AKI56"/>
      <c r="AKJ56"/>
      <c r="AKK56"/>
      <c r="AKL56"/>
      <c r="AKM56"/>
      <c r="AKN56"/>
      <c r="AKO56"/>
      <c r="AKP56"/>
      <c r="AKQ56"/>
      <c r="AKR56"/>
      <c r="AKS56"/>
      <c r="AKT56"/>
      <c r="AKU56"/>
      <c r="AKV56"/>
      <c r="AKW56"/>
      <c r="AKX56"/>
      <c r="AKY56"/>
      <c r="AKZ56"/>
      <c r="ALA56"/>
      <c r="ALB56"/>
      <c r="ALC56"/>
      <c r="ALD56"/>
      <c r="ALE56"/>
      <c r="ALF56"/>
      <c r="ALG56"/>
      <c r="ALH56"/>
      <c r="ALI56"/>
      <c r="ALJ56"/>
      <c r="ALK56"/>
      <c r="ALL56"/>
      <c r="ALM56"/>
      <c r="ALN56"/>
      <c r="ALO56"/>
      <c r="ALP56"/>
      <c r="ALQ56"/>
      <c r="ALR56"/>
      <c r="ALS56"/>
      <c r="ALT56"/>
      <c r="ALU56"/>
      <c r="ALV56"/>
      <c r="ALW56"/>
      <c r="ALX56"/>
      <c r="ALY56"/>
      <c r="ALZ56"/>
      <c r="AMA56"/>
      <c r="AMB56"/>
    </row>
    <row r="57" spans="1:1017" ht="25.5" x14ac:dyDescent="0.2">
      <c r="A57" s="85" t="s">
        <v>86</v>
      </c>
      <c r="B57" s="86" t="s">
        <v>140</v>
      </c>
      <c r="C57" s="7" t="s">
        <v>139</v>
      </c>
      <c r="D57" s="57">
        <f t="shared" si="51"/>
        <v>1.0546599999999999</v>
      </c>
      <c r="E57" s="47">
        <v>0</v>
      </c>
      <c r="F57" s="47">
        <f t="shared" si="52"/>
        <v>0.40372979199999992</v>
      </c>
      <c r="G57" s="47">
        <f t="shared" si="53"/>
        <v>1.0546599999999999</v>
      </c>
      <c r="H57" s="47">
        <f t="shared" si="54"/>
        <v>0.65093020800000001</v>
      </c>
      <c r="I57" s="47">
        <v>0</v>
      </c>
      <c r="J57" s="47">
        <v>0</v>
      </c>
      <c r="K57" s="47">
        <v>0</v>
      </c>
      <c r="L57" s="47">
        <v>0</v>
      </c>
      <c r="M57" s="47">
        <v>0</v>
      </c>
      <c r="N57" s="47">
        <v>0.65093020800000001</v>
      </c>
      <c r="O57" s="47">
        <v>1.0546599999999999</v>
      </c>
      <c r="P57" s="47">
        <v>0</v>
      </c>
      <c r="Q57" s="47">
        <f t="shared" si="3"/>
        <v>0.40372979199999992</v>
      </c>
      <c r="R57" s="47">
        <f t="shared" si="55"/>
        <v>0.65093020800000001</v>
      </c>
      <c r="S57" s="49" t="s">
        <v>30</v>
      </c>
      <c r="T57" s="47" t="s">
        <v>30</v>
      </c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  <c r="IW57"/>
      <c r="IX57"/>
      <c r="IY57"/>
      <c r="IZ57"/>
      <c r="JA57"/>
      <c r="JB57"/>
      <c r="JC57"/>
      <c r="JD57"/>
      <c r="JE57"/>
      <c r="JF57"/>
      <c r="JG57"/>
      <c r="JH57"/>
      <c r="JI57"/>
      <c r="JJ57"/>
      <c r="JK57"/>
      <c r="JL57"/>
      <c r="JM57"/>
      <c r="JN57"/>
      <c r="JO57"/>
      <c r="JP57"/>
      <c r="JQ57"/>
      <c r="JR57"/>
      <c r="JS57"/>
      <c r="JT57"/>
      <c r="JU57"/>
      <c r="JV57"/>
      <c r="JW57"/>
      <c r="JX57"/>
      <c r="JY57"/>
      <c r="JZ57"/>
      <c r="KA57"/>
      <c r="KB57"/>
      <c r="KC57"/>
      <c r="KD57"/>
      <c r="KE57"/>
      <c r="KF57"/>
      <c r="KG57"/>
      <c r="KH57"/>
      <c r="KI57"/>
      <c r="KJ57"/>
      <c r="KK57"/>
      <c r="KL57"/>
      <c r="KM57"/>
      <c r="KN57"/>
      <c r="KO57"/>
      <c r="KP57"/>
      <c r="KQ57"/>
      <c r="KR57"/>
      <c r="KS57"/>
      <c r="KT57"/>
      <c r="KU57"/>
      <c r="KV57"/>
      <c r="KW57"/>
      <c r="KX57"/>
      <c r="KY57"/>
      <c r="KZ57"/>
      <c r="LA57"/>
      <c r="LB57"/>
      <c r="LC57"/>
      <c r="LD57"/>
      <c r="LE57"/>
      <c r="LF57"/>
      <c r="LG57"/>
      <c r="LH57"/>
      <c r="LI57"/>
      <c r="LJ57"/>
      <c r="LK57"/>
      <c r="LL57"/>
      <c r="LM57"/>
      <c r="LN57"/>
      <c r="LO57"/>
      <c r="LP57"/>
      <c r="LQ57"/>
      <c r="LR57"/>
      <c r="LS57"/>
      <c r="LT57"/>
      <c r="LU57"/>
      <c r="LV57"/>
      <c r="LW57"/>
      <c r="LX57"/>
      <c r="LY57"/>
      <c r="LZ57"/>
      <c r="MA57"/>
      <c r="MB57"/>
      <c r="MC57"/>
      <c r="MD57"/>
      <c r="ME57"/>
      <c r="MF57"/>
      <c r="MG57"/>
      <c r="MH57"/>
      <c r="MI57"/>
      <c r="MJ57"/>
      <c r="MK57"/>
      <c r="ML57"/>
      <c r="MM57"/>
      <c r="MN57"/>
      <c r="MO57"/>
      <c r="MP57"/>
      <c r="MQ57"/>
      <c r="MR57"/>
      <c r="MS57"/>
      <c r="MT57"/>
      <c r="MU57"/>
      <c r="MV57"/>
      <c r="MW57"/>
      <c r="MX57"/>
      <c r="MY57"/>
      <c r="MZ57"/>
      <c r="NA57"/>
      <c r="NB57"/>
      <c r="NC57"/>
      <c r="ND57"/>
      <c r="NE57"/>
      <c r="NF57"/>
      <c r="NG57"/>
      <c r="NH57"/>
      <c r="NI57"/>
      <c r="NJ57"/>
      <c r="NK57"/>
      <c r="NL57"/>
      <c r="NM57"/>
      <c r="NN57"/>
      <c r="NO57"/>
      <c r="NP57"/>
      <c r="NQ57"/>
      <c r="NR57"/>
      <c r="NS57"/>
      <c r="NT57"/>
      <c r="NU57"/>
      <c r="NV57"/>
      <c r="NW57"/>
      <c r="NX57"/>
      <c r="NY57"/>
      <c r="NZ57"/>
      <c r="OA57"/>
      <c r="OB57"/>
      <c r="OC57"/>
      <c r="OD57"/>
      <c r="OE57"/>
      <c r="OF57"/>
      <c r="OG57"/>
      <c r="OH57"/>
      <c r="OI57"/>
      <c r="OJ57"/>
      <c r="OK57"/>
      <c r="OL57"/>
      <c r="OM57"/>
      <c r="ON57"/>
      <c r="OO57"/>
      <c r="OP57"/>
      <c r="OQ57"/>
      <c r="OR57"/>
      <c r="OS57"/>
      <c r="OT57"/>
      <c r="OU57"/>
      <c r="OV57"/>
      <c r="OW57"/>
      <c r="OX57"/>
      <c r="OY57"/>
      <c r="OZ57"/>
      <c r="PA57"/>
      <c r="PB57"/>
      <c r="PC57"/>
      <c r="PD57"/>
      <c r="PE57"/>
      <c r="PF57"/>
      <c r="PG57"/>
      <c r="PH57"/>
      <c r="PI57"/>
      <c r="PJ57"/>
      <c r="PK57"/>
      <c r="PL57"/>
      <c r="PM57"/>
      <c r="PN57"/>
      <c r="PO57"/>
      <c r="PP57"/>
      <c r="PQ57"/>
      <c r="PR57"/>
      <c r="PS57"/>
      <c r="PT57"/>
      <c r="PU57"/>
      <c r="PV57"/>
      <c r="PW57"/>
      <c r="PX57"/>
      <c r="PY57"/>
      <c r="PZ57"/>
      <c r="QA57"/>
      <c r="QB57"/>
      <c r="QC57"/>
      <c r="QD57"/>
      <c r="QE57"/>
      <c r="QF57"/>
      <c r="QG57"/>
      <c r="QH57"/>
      <c r="QI57"/>
      <c r="QJ57"/>
      <c r="QK57"/>
      <c r="QL57"/>
      <c r="QM57"/>
      <c r="QN57"/>
      <c r="QO57"/>
      <c r="QP57"/>
      <c r="QQ57"/>
      <c r="QR57"/>
      <c r="QS57"/>
      <c r="QT57"/>
      <c r="QU57"/>
      <c r="QV57"/>
      <c r="QW57"/>
      <c r="QX57"/>
      <c r="QY57"/>
      <c r="QZ57"/>
      <c r="RA57"/>
      <c r="RB57"/>
      <c r="RC57"/>
      <c r="RD57"/>
      <c r="RE57"/>
      <c r="RF57"/>
      <c r="RG57"/>
      <c r="RH57"/>
      <c r="RI57"/>
      <c r="RJ57"/>
      <c r="RK57"/>
      <c r="RL57"/>
      <c r="RM57"/>
      <c r="RN57"/>
      <c r="RO57"/>
      <c r="RP57"/>
      <c r="RQ57"/>
      <c r="RR57"/>
      <c r="RS57"/>
      <c r="RT57"/>
      <c r="RU57"/>
      <c r="RV57"/>
      <c r="RW57"/>
      <c r="RX57"/>
      <c r="RY57"/>
      <c r="RZ57"/>
      <c r="SA57"/>
      <c r="SB57"/>
      <c r="SC57"/>
      <c r="SD57"/>
      <c r="SE57"/>
      <c r="SF57"/>
      <c r="SG57"/>
      <c r="SH57"/>
      <c r="SI57"/>
      <c r="SJ57"/>
      <c r="SK57"/>
      <c r="SL57"/>
      <c r="SM57"/>
      <c r="SN57"/>
      <c r="SO57"/>
      <c r="SP57"/>
      <c r="SQ57"/>
      <c r="SR57"/>
      <c r="SS57"/>
      <c r="ST57"/>
      <c r="SU57"/>
      <c r="SV57"/>
      <c r="SW57"/>
      <c r="SX57"/>
      <c r="SY57"/>
      <c r="SZ57"/>
      <c r="TA57"/>
      <c r="TB57"/>
      <c r="TC57"/>
      <c r="TD57"/>
      <c r="TE57"/>
      <c r="TF57"/>
      <c r="TG57"/>
      <c r="TH57"/>
      <c r="TI57"/>
      <c r="TJ57"/>
      <c r="TK57"/>
      <c r="TL57"/>
      <c r="TM57"/>
      <c r="TN57"/>
      <c r="TO57"/>
      <c r="TP57"/>
      <c r="TQ57"/>
      <c r="TR57"/>
      <c r="TS57"/>
      <c r="TT57"/>
      <c r="TU57"/>
      <c r="TV57"/>
      <c r="TW57"/>
      <c r="TX57"/>
      <c r="TY57"/>
      <c r="TZ57"/>
      <c r="UA57"/>
      <c r="UB57"/>
      <c r="UC57"/>
      <c r="UD57"/>
      <c r="UE57"/>
      <c r="UF57"/>
      <c r="UG57"/>
      <c r="UH57"/>
      <c r="UI57"/>
      <c r="UJ57"/>
      <c r="UK57"/>
      <c r="UL57"/>
      <c r="UM57"/>
      <c r="UN57"/>
      <c r="UO57"/>
      <c r="UP57"/>
      <c r="UQ57"/>
      <c r="UR57"/>
      <c r="US57"/>
      <c r="UT57"/>
      <c r="UU57"/>
      <c r="UV57"/>
      <c r="UW57"/>
      <c r="UX57"/>
      <c r="UY57"/>
      <c r="UZ57"/>
      <c r="VA57"/>
      <c r="VB57"/>
      <c r="VC57"/>
      <c r="VD57"/>
      <c r="VE57"/>
      <c r="VF57"/>
      <c r="VG57"/>
      <c r="VH57"/>
      <c r="VI57"/>
      <c r="VJ57"/>
      <c r="VK57"/>
      <c r="VL57"/>
      <c r="VM57"/>
      <c r="VN57"/>
      <c r="VO57"/>
      <c r="VP57"/>
      <c r="VQ57"/>
      <c r="VR57"/>
      <c r="VS57"/>
      <c r="VT57"/>
      <c r="VU57"/>
      <c r="VV57"/>
      <c r="VW57"/>
      <c r="VX57"/>
      <c r="VY57"/>
      <c r="VZ57"/>
      <c r="WA57"/>
      <c r="WB57"/>
      <c r="WC57"/>
      <c r="WD57"/>
      <c r="WE57"/>
      <c r="WF57"/>
      <c r="WG57"/>
      <c r="WH57"/>
      <c r="WI57"/>
      <c r="WJ57"/>
      <c r="WK57"/>
      <c r="WL57"/>
      <c r="WM57"/>
      <c r="WN57"/>
      <c r="WO57"/>
      <c r="WP57"/>
      <c r="WQ57"/>
      <c r="WR57"/>
      <c r="WS57"/>
      <c r="WT57"/>
      <c r="WU57"/>
      <c r="WV57"/>
      <c r="WW57"/>
      <c r="WX57"/>
      <c r="WY57"/>
      <c r="WZ57"/>
      <c r="XA57"/>
      <c r="XB57"/>
      <c r="XC57"/>
      <c r="XD57"/>
      <c r="XE57"/>
      <c r="XF57"/>
      <c r="XG57"/>
      <c r="XH57"/>
      <c r="XI57"/>
      <c r="XJ57"/>
      <c r="XK57"/>
      <c r="XL57"/>
      <c r="XM57"/>
      <c r="XN57"/>
      <c r="XO57"/>
      <c r="XP57"/>
      <c r="XQ57"/>
      <c r="XR57"/>
      <c r="XS57"/>
      <c r="XT57"/>
      <c r="XU57"/>
      <c r="XV57"/>
      <c r="XW57"/>
      <c r="XX57"/>
      <c r="XY57"/>
      <c r="XZ57"/>
      <c r="YA57"/>
      <c r="YB57"/>
      <c r="YC57"/>
      <c r="YD57"/>
      <c r="YE57"/>
      <c r="YF57"/>
      <c r="YG57"/>
      <c r="YH57"/>
      <c r="YI57"/>
      <c r="YJ57"/>
      <c r="YK57"/>
      <c r="YL57"/>
      <c r="YM57"/>
      <c r="YN57"/>
      <c r="YO57"/>
      <c r="YP57"/>
      <c r="YQ57"/>
      <c r="YR57"/>
      <c r="YS57"/>
      <c r="YT57"/>
      <c r="YU57"/>
      <c r="YV57"/>
      <c r="YW57"/>
      <c r="YX57"/>
      <c r="YY57"/>
      <c r="YZ57"/>
      <c r="ZA57"/>
      <c r="ZB57"/>
      <c r="ZC57"/>
      <c r="ZD57"/>
      <c r="ZE57"/>
      <c r="ZF57"/>
      <c r="ZG57"/>
      <c r="ZH57"/>
      <c r="ZI57"/>
      <c r="ZJ57"/>
      <c r="ZK57"/>
      <c r="ZL57"/>
      <c r="ZM57"/>
      <c r="ZN57"/>
      <c r="ZO57"/>
      <c r="ZP57"/>
      <c r="ZQ57"/>
      <c r="ZR57"/>
      <c r="ZS57"/>
      <c r="ZT57"/>
      <c r="ZU57"/>
      <c r="ZV57"/>
      <c r="ZW57"/>
      <c r="ZX57"/>
      <c r="ZY57"/>
      <c r="ZZ57"/>
      <c r="AAA57"/>
      <c r="AAB57"/>
      <c r="AAC57"/>
      <c r="AAD57"/>
      <c r="AAE57"/>
      <c r="AAF57"/>
      <c r="AAG57"/>
      <c r="AAH57"/>
      <c r="AAI57"/>
      <c r="AAJ57"/>
      <c r="AAK57"/>
      <c r="AAL57"/>
      <c r="AAM57"/>
      <c r="AAN57"/>
      <c r="AAO57"/>
      <c r="AAP57"/>
      <c r="AAQ57"/>
      <c r="AAR57"/>
      <c r="AAS57"/>
      <c r="AAT57"/>
      <c r="AAU57"/>
      <c r="AAV57"/>
      <c r="AAW57"/>
      <c r="AAX57"/>
      <c r="AAY57"/>
      <c r="AAZ57"/>
      <c r="ABA57"/>
      <c r="ABB57"/>
      <c r="ABC57"/>
      <c r="ABD57"/>
      <c r="ABE57"/>
      <c r="ABF57"/>
      <c r="ABG57"/>
      <c r="ABH57"/>
      <c r="ABI57"/>
      <c r="ABJ57"/>
      <c r="ABK57"/>
      <c r="ABL57"/>
      <c r="ABM57"/>
      <c r="ABN57"/>
      <c r="ABO57"/>
      <c r="ABP57"/>
      <c r="ABQ57"/>
      <c r="ABR57"/>
      <c r="ABS57"/>
      <c r="ABT57"/>
      <c r="ABU57"/>
      <c r="ABV57"/>
      <c r="ABW57"/>
      <c r="ABX57"/>
      <c r="ABY57"/>
      <c r="ABZ57"/>
      <c r="ACA57"/>
      <c r="ACB57"/>
      <c r="ACC57"/>
      <c r="ACD57"/>
      <c r="ACE57"/>
      <c r="ACF57"/>
      <c r="ACG57"/>
      <c r="ACH57"/>
      <c r="ACI57"/>
      <c r="ACJ57"/>
      <c r="ACK57"/>
      <c r="ACL57"/>
      <c r="ACM57"/>
      <c r="ACN57"/>
      <c r="ACO57"/>
      <c r="ACP57"/>
      <c r="ACQ57"/>
      <c r="ACR57"/>
      <c r="ACS57"/>
      <c r="ACT57"/>
      <c r="ACU57"/>
      <c r="ACV57"/>
      <c r="ACW57"/>
      <c r="ACX57"/>
      <c r="ACY57"/>
      <c r="ACZ57"/>
      <c r="ADA57"/>
      <c r="ADB57"/>
      <c r="ADC57"/>
      <c r="ADD57"/>
      <c r="ADE57"/>
      <c r="ADF57"/>
      <c r="ADG57"/>
      <c r="ADH57"/>
      <c r="ADI57"/>
      <c r="ADJ57"/>
      <c r="ADK57"/>
      <c r="ADL57"/>
      <c r="ADM57"/>
      <c r="ADN57"/>
      <c r="ADO57"/>
      <c r="ADP57"/>
      <c r="ADQ57"/>
      <c r="ADR57"/>
      <c r="ADS57"/>
      <c r="ADT57"/>
      <c r="ADU57"/>
      <c r="ADV57"/>
      <c r="ADW57"/>
      <c r="ADX57"/>
      <c r="ADY57"/>
      <c r="ADZ57"/>
      <c r="AEA57"/>
      <c r="AEB57"/>
      <c r="AEC57"/>
      <c r="AED57"/>
      <c r="AEE57"/>
      <c r="AEF57"/>
      <c r="AEG57"/>
      <c r="AEH57"/>
      <c r="AEI57"/>
      <c r="AEJ57"/>
      <c r="AEK57"/>
      <c r="AEL57"/>
      <c r="AEM57"/>
      <c r="AEN57"/>
      <c r="AEO57"/>
      <c r="AEP57"/>
      <c r="AEQ57"/>
      <c r="AER57"/>
      <c r="AES57"/>
      <c r="AET57"/>
      <c r="AEU57"/>
      <c r="AEV57"/>
      <c r="AEW57"/>
      <c r="AEX57"/>
      <c r="AEY57"/>
      <c r="AEZ57"/>
      <c r="AFA57"/>
      <c r="AFB57"/>
      <c r="AFC57"/>
      <c r="AFD57"/>
      <c r="AFE57"/>
      <c r="AFF57"/>
      <c r="AFG57"/>
      <c r="AFH57"/>
      <c r="AFI57"/>
      <c r="AFJ57"/>
      <c r="AFK57"/>
      <c r="AFL57"/>
      <c r="AFM57"/>
      <c r="AFN57"/>
      <c r="AFO57"/>
      <c r="AFP57"/>
      <c r="AFQ57"/>
      <c r="AFR57"/>
      <c r="AFS57"/>
      <c r="AFT57"/>
      <c r="AFU57"/>
      <c r="AFV57"/>
      <c r="AFW57"/>
      <c r="AFX57"/>
      <c r="AFY57"/>
      <c r="AFZ57"/>
      <c r="AGA57"/>
      <c r="AGB57"/>
      <c r="AGC57"/>
      <c r="AGD57"/>
      <c r="AGE57"/>
      <c r="AGF57"/>
      <c r="AGG57"/>
      <c r="AGH57"/>
      <c r="AGI57"/>
      <c r="AGJ57"/>
      <c r="AGK57"/>
      <c r="AGL57"/>
      <c r="AGM57"/>
      <c r="AGN57"/>
      <c r="AGO57"/>
      <c r="AGP57"/>
      <c r="AGQ57"/>
      <c r="AGR57"/>
      <c r="AGS57"/>
      <c r="AGT57"/>
      <c r="AGU57"/>
      <c r="AGV57"/>
      <c r="AGW57"/>
      <c r="AGX57"/>
      <c r="AGY57"/>
      <c r="AGZ57"/>
      <c r="AHA57"/>
      <c r="AHB57"/>
      <c r="AHC57"/>
      <c r="AHD57"/>
      <c r="AHE57"/>
      <c r="AHF57"/>
      <c r="AHG57"/>
      <c r="AHH57"/>
      <c r="AHI57"/>
      <c r="AHJ57"/>
      <c r="AHK57"/>
      <c r="AHL57"/>
      <c r="AHM57"/>
      <c r="AHN57"/>
      <c r="AHO57"/>
      <c r="AHP57"/>
      <c r="AHQ57"/>
      <c r="AHR57"/>
      <c r="AHS57"/>
      <c r="AHT57"/>
      <c r="AHU57"/>
      <c r="AHV57"/>
      <c r="AHW57"/>
      <c r="AHX57"/>
      <c r="AHY57"/>
      <c r="AHZ57"/>
      <c r="AIA57"/>
      <c r="AIB57"/>
      <c r="AIC57"/>
      <c r="AID57"/>
      <c r="AIE57"/>
      <c r="AIF57"/>
      <c r="AIG57"/>
      <c r="AIH57"/>
      <c r="AII57"/>
      <c r="AIJ57"/>
      <c r="AIK57"/>
      <c r="AIL57"/>
      <c r="AIM57"/>
      <c r="AIN57"/>
      <c r="AIO57"/>
      <c r="AIP57"/>
      <c r="AIQ57"/>
      <c r="AIR57"/>
      <c r="AIS57"/>
      <c r="AIT57"/>
      <c r="AIU57"/>
      <c r="AIV57"/>
      <c r="AIW57"/>
      <c r="AIX57"/>
      <c r="AIY57"/>
      <c r="AIZ57"/>
      <c r="AJA57"/>
      <c r="AJB57"/>
      <c r="AJC57"/>
      <c r="AJD57"/>
      <c r="AJE57"/>
      <c r="AJF57"/>
      <c r="AJG57"/>
      <c r="AJH57"/>
      <c r="AJI57"/>
      <c r="AJJ57"/>
      <c r="AJK57"/>
      <c r="AJL57"/>
      <c r="AJM57"/>
      <c r="AJN57"/>
      <c r="AJO57"/>
      <c r="AJP57"/>
      <c r="AJQ57"/>
      <c r="AJR57"/>
      <c r="AJS57"/>
      <c r="AJT57"/>
      <c r="AJU57"/>
      <c r="AJV57"/>
      <c r="AJW57"/>
      <c r="AJX57"/>
      <c r="AJY57"/>
      <c r="AJZ57"/>
      <c r="AKA57"/>
      <c r="AKB57"/>
      <c r="AKC57"/>
      <c r="AKD57"/>
      <c r="AKE57"/>
      <c r="AKF57"/>
      <c r="AKG57"/>
      <c r="AKH57"/>
      <c r="AKI57"/>
      <c r="AKJ57"/>
      <c r="AKK57"/>
      <c r="AKL57"/>
      <c r="AKM57"/>
      <c r="AKN57"/>
      <c r="AKO57"/>
      <c r="AKP57"/>
      <c r="AKQ57"/>
      <c r="AKR57"/>
      <c r="AKS57"/>
      <c r="AKT57"/>
      <c r="AKU57"/>
      <c r="AKV57"/>
      <c r="AKW57"/>
      <c r="AKX57"/>
      <c r="AKY57"/>
      <c r="AKZ57"/>
      <c r="ALA57"/>
      <c r="ALB57"/>
      <c r="ALC57"/>
      <c r="ALD57"/>
      <c r="ALE57"/>
      <c r="ALF57"/>
      <c r="ALG57"/>
      <c r="ALH57"/>
      <c r="ALI57"/>
      <c r="ALJ57"/>
      <c r="ALK57"/>
      <c r="ALL57"/>
      <c r="ALM57"/>
      <c r="ALN57"/>
      <c r="ALO57"/>
      <c r="ALP57"/>
      <c r="ALQ57"/>
      <c r="ALR57"/>
      <c r="ALS57"/>
      <c r="ALT57"/>
      <c r="ALU57"/>
      <c r="ALV57"/>
      <c r="ALW57"/>
      <c r="ALX57"/>
      <c r="ALY57"/>
      <c r="ALZ57"/>
      <c r="AMA57"/>
      <c r="AMB57"/>
    </row>
    <row r="58" spans="1:1017" ht="25.5" x14ac:dyDescent="0.2">
      <c r="A58" s="85" t="s">
        <v>86</v>
      </c>
      <c r="B58" s="86" t="s">
        <v>142</v>
      </c>
      <c r="C58" s="7" t="s">
        <v>141</v>
      </c>
      <c r="D58" s="57">
        <f t="shared" si="51"/>
        <v>0.73626683999999998</v>
      </c>
      <c r="E58" s="47">
        <v>0</v>
      </c>
      <c r="F58" s="47">
        <f t="shared" si="52"/>
        <v>0.21862454399999998</v>
      </c>
      <c r="G58" s="47">
        <f t="shared" si="53"/>
        <v>0.73626683999999998</v>
      </c>
      <c r="H58" s="47">
        <f t="shared" si="54"/>
        <v>0.517642296</v>
      </c>
      <c r="I58" s="47">
        <v>0</v>
      </c>
      <c r="J58" s="47">
        <v>0</v>
      </c>
      <c r="K58" s="47">
        <v>0</v>
      </c>
      <c r="L58" s="47">
        <v>0.517642296</v>
      </c>
      <c r="M58" s="47">
        <v>0</v>
      </c>
      <c r="N58" s="47">
        <v>0</v>
      </c>
      <c r="O58" s="47">
        <v>0.73626683999999998</v>
      </c>
      <c r="P58" s="47">
        <v>0</v>
      </c>
      <c r="Q58" s="47">
        <f t="shared" si="3"/>
        <v>0.21862454399999998</v>
      </c>
      <c r="R58" s="47">
        <f t="shared" si="55"/>
        <v>0.517642296</v>
      </c>
      <c r="S58" s="49" t="s">
        <v>30</v>
      </c>
      <c r="T58" s="47" t="s">
        <v>30</v>
      </c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  <c r="IU58"/>
      <c r="IV58"/>
      <c r="IW58"/>
      <c r="IX58"/>
      <c r="IY58"/>
      <c r="IZ58"/>
      <c r="JA58"/>
      <c r="JB58"/>
      <c r="JC58"/>
      <c r="JD58"/>
      <c r="JE58"/>
      <c r="JF58"/>
      <c r="JG58"/>
      <c r="JH58"/>
      <c r="JI58"/>
      <c r="JJ58"/>
      <c r="JK58"/>
      <c r="JL58"/>
      <c r="JM58"/>
      <c r="JN58"/>
      <c r="JO58"/>
      <c r="JP58"/>
      <c r="JQ58"/>
      <c r="JR58"/>
      <c r="JS58"/>
      <c r="JT58"/>
      <c r="JU58"/>
      <c r="JV58"/>
      <c r="JW58"/>
      <c r="JX58"/>
      <c r="JY58"/>
      <c r="JZ58"/>
      <c r="KA58"/>
      <c r="KB58"/>
      <c r="KC58"/>
      <c r="KD58"/>
      <c r="KE58"/>
      <c r="KF58"/>
      <c r="KG58"/>
      <c r="KH58"/>
      <c r="KI58"/>
      <c r="KJ58"/>
      <c r="KK58"/>
      <c r="KL58"/>
      <c r="KM58"/>
      <c r="KN58"/>
      <c r="KO58"/>
      <c r="KP58"/>
      <c r="KQ58"/>
      <c r="KR58"/>
      <c r="KS58"/>
      <c r="KT58"/>
      <c r="KU58"/>
      <c r="KV58"/>
      <c r="KW58"/>
      <c r="KX58"/>
      <c r="KY58"/>
      <c r="KZ58"/>
      <c r="LA58"/>
      <c r="LB58"/>
      <c r="LC58"/>
      <c r="LD58"/>
      <c r="LE58"/>
      <c r="LF58"/>
      <c r="LG58"/>
      <c r="LH58"/>
      <c r="LI58"/>
      <c r="LJ58"/>
      <c r="LK58"/>
      <c r="LL58"/>
      <c r="LM58"/>
      <c r="LN58"/>
      <c r="LO58"/>
      <c r="LP58"/>
      <c r="LQ58"/>
      <c r="LR58"/>
      <c r="LS58"/>
      <c r="LT58"/>
      <c r="LU58"/>
      <c r="LV58"/>
      <c r="LW58"/>
      <c r="LX58"/>
      <c r="LY58"/>
      <c r="LZ58"/>
      <c r="MA58"/>
      <c r="MB58"/>
      <c r="MC58"/>
      <c r="MD58"/>
      <c r="ME58"/>
      <c r="MF58"/>
      <c r="MG58"/>
      <c r="MH58"/>
      <c r="MI58"/>
      <c r="MJ58"/>
      <c r="MK58"/>
      <c r="ML58"/>
      <c r="MM58"/>
      <c r="MN58"/>
      <c r="MO58"/>
      <c r="MP58"/>
      <c r="MQ58"/>
      <c r="MR58"/>
      <c r="MS58"/>
      <c r="MT58"/>
      <c r="MU58"/>
      <c r="MV58"/>
      <c r="MW58"/>
      <c r="MX58"/>
      <c r="MY58"/>
      <c r="MZ58"/>
      <c r="NA58"/>
      <c r="NB58"/>
      <c r="NC58"/>
      <c r="ND58"/>
      <c r="NE58"/>
      <c r="NF58"/>
      <c r="NG58"/>
      <c r="NH58"/>
      <c r="NI58"/>
      <c r="NJ58"/>
      <c r="NK58"/>
      <c r="NL58"/>
      <c r="NM58"/>
      <c r="NN58"/>
      <c r="NO58"/>
      <c r="NP58"/>
      <c r="NQ58"/>
      <c r="NR58"/>
      <c r="NS58"/>
      <c r="NT58"/>
      <c r="NU58"/>
      <c r="NV58"/>
      <c r="NW58"/>
      <c r="NX58"/>
      <c r="NY58"/>
      <c r="NZ58"/>
      <c r="OA58"/>
      <c r="OB58"/>
      <c r="OC58"/>
      <c r="OD58"/>
      <c r="OE58"/>
      <c r="OF58"/>
      <c r="OG58"/>
      <c r="OH58"/>
      <c r="OI58"/>
      <c r="OJ58"/>
      <c r="OK58"/>
      <c r="OL58"/>
      <c r="OM58"/>
      <c r="ON58"/>
      <c r="OO58"/>
      <c r="OP58"/>
      <c r="OQ58"/>
      <c r="OR58"/>
      <c r="OS58"/>
      <c r="OT58"/>
      <c r="OU58"/>
      <c r="OV58"/>
      <c r="OW58"/>
      <c r="OX58"/>
      <c r="OY58"/>
      <c r="OZ58"/>
      <c r="PA58"/>
      <c r="PB58"/>
      <c r="PC58"/>
      <c r="PD58"/>
      <c r="PE58"/>
      <c r="PF58"/>
      <c r="PG58"/>
      <c r="PH58"/>
      <c r="PI58"/>
      <c r="PJ58"/>
      <c r="PK58"/>
      <c r="PL58"/>
      <c r="PM58"/>
      <c r="PN58"/>
      <c r="PO58"/>
      <c r="PP58"/>
      <c r="PQ58"/>
      <c r="PR58"/>
      <c r="PS58"/>
      <c r="PT58"/>
      <c r="PU58"/>
      <c r="PV58"/>
      <c r="PW58"/>
      <c r="PX58"/>
      <c r="PY58"/>
      <c r="PZ58"/>
      <c r="QA58"/>
      <c r="QB58"/>
      <c r="QC58"/>
      <c r="QD58"/>
      <c r="QE58"/>
      <c r="QF58"/>
      <c r="QG58"/>
      <c r="QH58"/>
      <c r="QI58"/>
      <c r="QJ58"/>
      <c r="QK58"/>
      <c r="QL58"/>
      <c r="QM58"/>
      <c r="QN58"/>
      <c r="QO58"/>
      <c r="QP58"/>
      <c r="QQ58"/>
      <c r="QR58"/>
      <c r="QS58"/>
      <c r="QT58"/>
      <c r="QU58"/>
      <c r="QV58"/>
      <c r="QW58"/>
      <c r="QX58"/>
      <c r="QY58"/>
      <c r="QZ58"/>
      <c r="RA58"/>
      <c r="RB58"/>
      <c r="RC58"/>
      <c r="RD58"/>
      <c r="RE58"/>
      <c r="RF58"/>
      <c r="RG58"/>
      <c r="RH58"/>
      <c r="RI58"/>
      <c r="RJ58"/>
      <c r="RK58"/>
      <c r="RL58"/>
      <c r="RM58"/>
      <c r="RN58"/>
      <c r="RO58"/>
      <c r="RP58"/>
      <c r="RQ58"/>
      <c r="RR58"/>
      <c r="RS58"/>
      <c r="RT58"/>
      <c r="RU58"/>
      <c r="RV58"/>
      <c r="RW58"/>
      <c r="RX58"/>
      <c r="RY58"/>
      <c r="RZ58"/>
      <c r="SA58"/>
      <c r="SB58"/>
      <c r="SC58"/>
      <c r="SD58"/>
      <c r="SE58"/>
      <c r="SF58"/>
      <c r="SG58"/>
      <c r="SH58"/>
      <c r="SI58"/>
      <c r="SJ58"/>
      <c r="SK58"/>
      <c r="SL58"/>
      <c r="SM58"/>
      <c r="SN58"/>
      <c r="SO58"/>
      <c r="SP58"/>
      <c r="SQ58"/>
      <c r="SR58"/>
      <c r="SS58"/>
      <c r="ST58"/>
      <c r="SU58"/>
      <c r="SV58"/>
      <c r="SW58"/>
      <c r="SX58"/>
      <c r="SY58"/>
      <c r="SZ58"/>
      <c r="TA58"/>
      <c r="TB58"/>
      <c r="TC58"/>
      <c r="TD58"/>
      <c r="TE58"/>
      <c r="TF58"/>
      <c r="TG58"/>
      <c r="TH58"/>
      <c r="TI58"/>
      <c r="TJ58"/>
      <c r="TK58"/>
      <c r="TL58"/>
      <c r="TM58"/>
      <c r="TN58"/>
      <c r="TO58"/>
      <c r="TP58"/>
      <c r="TQ58"/>
      <c r="TR58"/>
      <c r="TS58"/>
      <c r="TT58"/>
      <c r="TU58"/>
      <c r="TV58"/>
      <c r="TW58"/>
      <c r="TX58"/>
      <c r="TY58"/>
      <c r="TZ58"/>
      <c r="UA58"/>
      <c r="UB58"/>
      <c r="UC58"/>
      <c r="UD58"/>
      <c r="UE58"/>
      <c r="UF58"/>
      <c r="UG58"/>
      <c r="UH58"/>
      <c r="UI58"/>
      <c r="UJ58"/>
      <c r="UK58"/>
      <c r="UL58"/>
      <c r="UM58"/>
      <c r="UN58"/>
      <c r="UO58"/>
      <c r="UP58"/>
      <c r="UQ58"/>
      <c r="UR58"/>
      <c r="US58"/>
      <c r="UT58"/>
      <c r="UU58"/>
      <c r="UV58"/>
      <c r="UW58"/>
      <c r="UX58"/>
      <c r="UY58"/>
      <c r="UZ58"/>
      <c r="VA58"/>
      <c r="VB58"/>
      <c r="VC58"/>
      <c r="VD58"/>
      <c r="VE58"/>
      <c r="VF58"/>
      <c r="VG58"/>
      <c r="VH58"/>
      <c r="VI58"/>
      <c r="VJ58"/>
      <c r="VK58"/>
      <c r="VL58"/>
      <c r="VM58"/>
      <c r="VN58"/>
      <c r="VO58"/>
      <c r="VP58"/>
      <c r="VQ58"/>
      <c r="VR58"/>
      <c r="VS58"/>
      <c r="VT58"/>
      <c r="VU58"/>
      <c r="VV58"/>
      <c r="VW58"/>
      <c r="VX58"/>
      <c r="VY58"/>
      <c r="VZ58"/>
      <c r="WA58"/>
      <c r="WB58"/>
      <c r="WC58"/>
      <c r="WD58"/>
      <c r="WE58"/>
      <c r="WF58"/>
      <c r="WG58"/>
      <c r="WH58"/>
      <c r="WI58"/>
      <c r="WJ58"/>
      <c r="WK58"/>
      <c r="WL58"/>
      <c r="WM58"/>
      <c r="WN58"/>
      <c r="WO58"/>
      <c r="WP58"/>
      <c r="WQ58"/>
      <c r="WR58"/>
      <c r="WS58"/>
      <c r="WT58"/>
      <c r="WU58"/>
      <c r="WV58"/>
      <c r="WW58"/>
      <c r="WX58"/>
      <c r="WY58"/>
      <c r="WZ58"/>
      <c r="XA58"/>
      <c r="XB58"/>
      <c r="XC58"/>
      <c r="XD58"/>
      <c r="XE58"/>
      <c r="XF58"/>
      <c r="XG58"/>
      <c r="XH58"/>
      <c r="XI58"/>
      <c r="XJ58"/>
      <c r="XK58"/>
      <c r="XL58"/>
      <c r="XM58"/>
      <c r="XN58"/>
      <c r="XO58"/>
      <c r="XP58"/>
      <c r="XQ58"/>
      <c r="XR58"/>
      <c r="XS58"/>
      <c r="XT58"/>
      <c r="XU58"/>
      <c r="XV58"/>
      <c r="XW58"/>
      <c r="XX58"/>
      <c r="XY58"/>
      <c r="XZ58"/>
      <c r="YA58"/>
      <c r="YB58"/>
      <c r="YC58"/>
      <c r="YD58"/>
      <c r="YE58"/>
      <c r="YF58"/>
      <c r="YG58"/>
      <c r="YH58"/>
      <c r="YI58"/>
      <c r="YJ58"/>
      <c r="YK58"/>
      <c r="YL58"/>
      <c r="YM58"/>
      <c r="YN58"/>
      <c r="YO58"/>
      <c r="YP58"/>
      <c r="YQ58"/>
      <c r="YR58"/>
      <c r="YS58"/>
      <c r="YT58"/>
      <c r="YU58"/>
      <c r="YV58"/>
      <c r="YW58"/>
      <c r="YX58"/>
      <c r="YY58"/>
      <c r="YZ58"/>
      <c r="ZA58"/>
      <c r="ZB58"/>
      <c r="ZC58"/>
      <c r="ZD58"/>
      <c r="ZE58"/>
      <c r="ZF58"/>
      <c r="ZG58"/>
      <c r="ZH58"/>
      <c r="ZI58"/>
      <c r="ZJ58"/>
      <c r="ZK58"/>
      <c r="ZL58"/>
      <c r="ZM58"/>
      <c r="ZN58"/>
      <c r="ZO58"/>
      <c r="ZP58"/>
      <c r="ZQ58"/>
      <c r="ZR58"/>
      <c r="ZS58"/>
      <c r="ZT58"/>
      <c r="ZU58"/>
      <c r="ZV58"/>
      <c r="ZW58"/>
      <c r="ZX58"/>
      <c r="ZY58"/>
      <c r="ZZ58"/>
      <c r="AAA58"/>
      <c r="AAB58"/>
      <c r="AAC58"/>
      <c r="AAD58"/>
      <c r="AAE58"/>
      <c r="AAF58"/>
      <c r="AAG58"/>
      <c r="AAH58"/>
      <c r="AAI58"/>
      <c r="AAJ58"/>
      <c r="AAK58"/>
      <c r="AAL58"/>
      <c r="AAM58"/>
      <c r="AAN58"/>
      <c r="AAO58"/>
      <c r="AAP58"/>
      <c r="AAQ58"/>
      <c r="AAR58"/>
      <c r="AAS58"/>
      <c r="AAT58"/>
      <c r="AAU58"/>
      <c r="AAV58"/>
      <c r="AAW58"/>
      <c r="AAX58"/>
      <c r="AAY58"/>
      <c r="AAZ58"/>
      <c r="ABA58"/>
      <c r="ABB58"/>
      <c r="ABC58"/>
      <c r="ABD58"/>
      <c r="ABE58"/>
      <c r="ABF58"/>
      <c r="ABG58"/>
      <c r="ABH58"/>
      <c r="ABI58"/>
      <c r="ABJ58"/>
      <c r="ABK58"/>
      <c r="ABL58"/>
      <c r="ABM58"/>
      <c r="ABN58"/>
      <c r="ABO58"/>
      <c r="ABP58"/>
      <c r="ABQ58"/>
      <c r="ABR58"/>
      <c r="ABS58"/>
      <c r="ABT58"/>
      <c r="ABU58"/>
      <c r="ABV58"/>
      <c r="ABW58"/>
      <c r="ABX58"/>
      <c r="ABY58"/>
      <c r="ABZ58"/>
      <c r="ACA58"/>
      <c r="ACB58"/>
      <c r="ACC58"/>
      <c r="ACD58"/>
      <c r="ACE58"/>
      <c r="ACF58"/>
      <c r="ACG58"/>
      <c r="ACH58"/>
      <c r="ACI58"/>
      <c r="ACJ58"/>
      <c r="ACK58"/>
      <c r="ACL58"/>
      <c r="ACM58"/>
      <c r="ACN58"/>
      <c r="ACO58"/>
      <c r="ACP58"/>
      <c r="ACQ58"/>
      <c r="ACR58"/>
      <c r="ACS58"/>
      <c r="ACT58"/>
      <c r="ACU58"/>
      <c r="ACV58"/>
      <c r="ACW58"/>
      <c r="ACX58"/>
      <c r="ACY58"/>
      <c r="ACZ58"/>
      <c r="ADA58"/>
      <c r="ADB58"/>
      <c r="ADC58"/>
      <c r="ADD58"/>
      <c r="ADE58"/>
      <c r="ADF58"/>
      <c r="ADG58"/>
      <c r="ADH58"/>
      <c r="ADI58"/>
      <c r="ADJ58"/>
      <c r="ADK58"/>
      <c r="ADL58"/>
      <c r="ADM58"/>
      <c r="ADN58"/>
      <c r="ADO58"/>
      <c r="ADP58"/>
      <c r="ADQ58"/>
      <c r="ADR58"/>
      <c r="ADS58"/>
      <c r="ADT58"/>
      <c r="ADU58"/>
      <c r="ADV58"/>
      <c r="ADW58"/>
      <c r="ADX58"/>
      <c r="ADY58"/>
      <c r="ADZ58"/>
      <c r="AEA58"/>
      <c r="AEB58"/>
      <c r="AEC58"/>
      <c r="AED58"/>
      <c r="AEE58"/>
      <c r="AEF58"/>
      <c r="AEG58"/>
      <c r="AEH58"/>
      <c r="AEI58"/>
      <c r="AEJ58"/>
      <c r="AEK58"/>
      <c r="AEL58"/>
      <c r="AEM58"/>
      <c r="AEN58"/>
      <c r="AEO58"/>
      <c r="AEP58"/>
      <c r="AEQ58"/>
      <c r="AER58"/>
      <c r="AES58"/>
      <c r="AET58"/>
      <c r="AEU58"/>
      <c r="AEV58"/>
      <c r="AEW58"/>
      <c r="AEX58"/>
      <c r="AEY58"/>
      <c r="AEZ58"/>
      <c r="AFA58"/>
      <c r="AFB58"/>
      <c r="AFC58"/>
      <c r="AFD58"/>
      <c r="AFE58"/>
      <c r="AFF58"/>
      <c r="AFG58"/>
      <c r="AFH58"/>
      <c r="AFI58"/>
      <c r="AFJ58"/>
      <c r="AFK58"/>
      <c r="AFL58"/>
      <c r="AFM58"/>
      <c r="AFN58"/>
      <c r="AFO58"/>
      <c r="AFP58"/>
      <c r="AFQ58"/>
      <c r="AFR58"/>
      <c r="AFS58"/>
      <c r="AFT58"/>
      <c r="AFU58"/>
      <c r="AFV58"/>
      <c r="AFW58"/>
      <c r="AFX58"/>
      <c r="AFY58"/>
      <c r="AFZ58"/>
      <c r="AGA58"/>
      <c r="AGB58"/>
      <c r="AGC58"/>
      <c r="AGD58"/>
      <c r="AGE58"/>
      <c r="AGF58"/>
      <c r="AGG58"/>
      <c r="AGH58"/>
      <c r="AGI58"/>
      <c r="AGJ58"/>
      <c r="AGK58"/>
      <c r="AGL58"/>
      <c r="AGM58"/>
      <c r="AGN58"/>
      <c r="AGO58"/>
      <c r="AGP58"/>
      <c r="AGQ58"/>
      <c r="AGR58"/>
      <c r="AGS58"/>
      <c r="AGT58"/>
      <c r="AGU58"/>
      <c r="AGV58"/>
      <c r="AGW58"/>
      <c r="AGX58"/>
      <c r="AGY58"/>
      <c r="AGZ58"/>
      <c r="AHA58"/>
      <c r="AHB58"/>
      <c r="AHC58"/>
      <c r="AHD58"/>
      <c r="AHE58"/>
      <c r="AHF58"/>
      <c r="AHG58"/>
      <c r="AHH58"/>
      <c r="AHI58"/>
      <c r="AHJ58"/>
      <c r="AHK58"/>
      <c r="AHL58"/>
      <c r="AHM58"/>
      <c r="AHN58"/>
      <c r="AHO58"/>
      <c r="AHP58"/>
      <c r="AHQ58"/>
      <c r="AHR58"/>
      <c r="AHS58"/>
      <c r="AHT58"/>
      <c r="AHU58"/>
      <c r="AHV58"/>
      <c r="AHW58"/>
      <c r="AHX58"/>
      <c r="AHY58"/>
      <c r="AHZ58"/>
      <c r="AIA58"/>
      <c r="AIB58"/>
      <c r="AIC58"/>
      <c r="AID58"/>
      <c r="AIE58"/>
      <c r="AIF58"/>
      <c r="AIG58"/>
      <c r="AIH58"/>
      <c r="AII58"/>
      <c r="AIJ58"/>
      <c r="AIK58"/>
      <c r="AIL58"/>
      <c r="AIM58"/>
      <c r="AIN58"/>
      <c r="AIO58"/>
      <c r="AIP58"/>
      <c r="AIQ58"/>
      <c r="AIR58"/>
      <c r="AIS58"/>
      <c r="AIT58"/>
      <c r="AIU58"/>
      <c r="AIV58"/>
      <c r="AIW58"/>
      <c r="AIX58"/>
      <c r="AIY58"/>
      <c r="AIZ58"/>
      <c r="AJA58"/>
      <c r="AJB58"/>
      <c r="AJC58"/>
      <c r="AJD58"/>
      <c r="AJE58"/>
      <c r="AJF58"/>
      <c r="AJG58"/>
      <c r="AJH58"/>
      <c r="AJI58"/>
      <c r="AJJ58"/>
      <c r="AJK58"/>
      <c r="AJL58"/>
      <c r="AJM58"/>
      <c r="AJN58"/>
      <c r="AJO58"/>
      <c r="AJP58"/>
      <c r="AJQ58"/>
      <c r="AJR58"/>
      <c r="AJS58"/>
      <c r="AJT58"/>
      <c r="AJU58"/>
      <c r="AJV58"/>
      <c r="AJW58"/>
      <c r="AJX58"/>
      <c r="AJY58"/>
      <c r="AJZ58"/>
      <c r="AKA58"/>
      <c r="AKB58"/>
      <c r="AKC58"/>
      <c r="AKD58"/>
      <c r="AKE58"/>
      <c r="AKF58"/>
      <c r="AKG58"/>
      <c r="AKH58"/>
      <c r="AKI58"/>
      <c r="AKJ58"/>
      <c r="AKK58"/>
      <c r="AKL58"/>
      <c r="AKM58"/>
      <c r="AKN58"/>
      <c r="AKO58"/>
      <c r="AKP58"/>
      <c r="AKQ58"/>
      <c r="AKR58"/>
      <c r="AKS58"/>
      <c r="AKT58"/>
      <c r="AKU58"/>
      <c r="AKV58"/>
      <c r="AKW58"/>
      <c r="AKX58"/>
      <c r="AKY58"/>
      <c r="AKZ58"/>
      <c r="ALA58"/>
      <c r="ALB58"/>
      <c r="ALC58"/>
      <c r="ALD58"/>
      <c r="ALE58"/>
      <c r="ALF58"/>
      <c r="ALG58"/>
      <c r="ALH58"/>
      <c r="ALI58"/>
      <c r="ALJ58"/>
      <c r="ALK58"/>
      <c r="ALL58"/>
      <c r="ALM58"/>
      <c r="ALN58"/>
      <c r="ALO58"/>
      <c r="ALP58"/>
      <c r="ALQ58"/>
      <c r="ALR58"/>
      <c r="ALS58"/>
      <c r="ALT58"/>
      <c r="ALU58"/>
      <c r="ALV58"/>
      <c r="ALW58"/>
      <c r="ALX58"/>
      <c r="ALY58"/>
      <c r="ALZ58"/>
      <c r="AMA58"/>
      <c r="AMB58"/>
    </row>
    <row r="59" spans="1:1017" x14ac:dyDescent="0.2">
      <c r="A59" s="29" t="s">
        <v>90</v>
      </c>
      <c r="B59" s="30" t="s">
        <v>89</v>
      </c>
      <c r="C59" s="34" t="s">
        <v>29</v>
      </c>
      <c r="D59" s="43">
        <f t="shared" si="0"/>
        <v>18.893607409999998</v>
      </c>
      <c r="E59" s="43">
        <v>0</v>
      </c>
      <c r="F59" s="43">
        <f t="shared" si="1"/>
        <v>-1.0705001540000048</v>
      </c>
      <c r="G59" s="43">
        <f t="shared" si="4"/>
        <v>18.893607409999998</v>
      </c>
      <c r="H59" s="43">
        <f t="shared" si="4"/>
        <v>19.964107564000003</v>
      </c>
      <c r="I59" s="43">
        <f t="shared" ref="I59:P59" si="56">SUM(I60:I72)</f>
        <v>0</v>
      </c>
      <c r="J59" s="44">
        <f t="shared" si="56"/>
        <v>2.9614753800000004</v>
      </c>
      <c r="K59" s="43">
        <f t="shared" si="56"/>
        <v>0</v>
      </c>
      <c r="L59" s="43">
        <f t="shared" si="56"/>
        <v>1.3574899</v>
      </c>
      <c r="M59" s="43">
        <f t="shared" si="56"/>
        <v>0</v>
      </c>
      <c r="N59" s="43">
        <f t="shared" si="56"/>
        <v>2.8876864100000001</v>
      </c>
      <c r="O59" s="44">
        <f t="shared" si="56"/>
        <v>18.893607409999998</v>
      </c>
      <c r="P59" s="43">
        <f t="shared" si="56"/>
        <v>12.757455874</v>
      </c>
      <c r="Q59" s="43">
        <f t="shared" si="3"/>
        <v>-1.0705001540000048</v>
      </c>
      <c r="R59" s="43">
        <f t="shared" si="6"/>
        <v>19.964107564000003</v>
      </c>
      <c r="S59" s="44" t="s">
        <v>30</v>
      </c>
      <c r="T59" s="43" t="s">
        <v>30</v>
      </c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  <c r="IU59"/>
      <c r="IV59"/>
      <c r="IW59"/>
      <c r="IX59"/>
      <c r="IY59"/>
      <c r="IZ59"/>
      <c r="JA59"/>
      <c r="JB59"/>
      <c r="JC59"/>
      <c r="JD59"/>
      <c r="JE59"/>
      <c r="JF59"/>
      <c r="JG59"/>
      <c r="JH59"/>
      <c r="JI59"/>
      <c r="JJ59"/>
      <c r="JK59"/>
      <c r="JL59"/>
      <c r="JM59"/>
      <c r="JN59"/>
      <c r="JO59"/>
      <c r="JP59"/>
      <c r="JQ59"/>
      <c r="JR59"/>
      <c r="JS59"/>
      <c r="JT59"/>
      <c r="JU59"/>
      <c r="JV59"/>
      <c r="JW59"/>
      <c r="JX59"/>
      <c r="JY59"/>
      <c r="JZ59"/>
      <c r="KA59"/>
      <c r="KB59"/>
      <c r="KC59"/>
      <c r="KD59"/>
      <c r="KE59"/>
      <c r="KF59"/>
      <c r="KG59"/>
      <c r="KH59"/>
      <c r="KI59"/>
      <c r="KJ59"/>
      <c r="KK59"/>
      <c r="KL59"/>
      <c r="KM59"/>
      <c r="KN59"/>
      <c r="KO59"/>
      <c r="KP59"/>
      <c r="KQ59"/>
      <c r="KR59"/>
      <c r="KS59"/>
      <c r="KT59"/>
      <c r="KU59"/>
      <c r="KV59"/>
      <c r="KW59"/>
      <c r="KX59"/>
      <c r="KY59"/>
      <c r="KZ59"/>
      <c r="LA59"/>
      <c r="LB59"/>
      <c r="LC59"/>
      <c r="LD59"/>
      <c r="LE59"/>
      <c r="LF59"/>
      <c r="LG59"/>
      <c r="LH59"/>
      <c r="LI59"/>
      <c r="LJ59"/>
      <c r="LK59"/>
      <c r="LL59"/>
      <c r="LM59"/>
      <c r="LN59"/>
      <c r="LO59"/>
      <c r="LP59"/>
      <c r="LQ59"/>
      <c r="LR59"/>
      <c r="LS59"/>
      <c r="LT59"/>
      <c r="LU59"/>
      <c r="LV59"/>
      <c r="LW59"/>
      <c r="LX59"/>
      <c r="LY59"/>
      <c r="LZ59"/>
      <c r="MA59"/>
      <c r="MB59"/>
      <c r="MC59"/>
      <c r="MD59"/>
      <c r="ME59"/>
      <c r="MF59"/>
      <c r="MG59"/>
      <c r="MH59"/>
      <c r="MI59"/>
      <c r="MJ59"/>
      <c r="MK59"/>
      <c r="ML59"/>
      <c r="MM59"/>
      <c r="MN59"/>
      <c r="MO59"/>
      <c r="MP59"/>
      <c r="MQ59"/>
      <c r="MR59"/>
      <c r="MS59"/>
      <c r="MT59"/>
      <c r="MU59"/>
      <c r="MV59"/>
      <c r="MW59"/>
      <c r="MX59"/>
      <c r="MY59"/>
      <c r="MZ59"/>
      <c r="NA59"/>
      <c r="NB59"/>
      <c r="NC59"/>
      <c r="ND59"/>
      <c r="NE59"/>
      <c r="NF59"/>
      <c r="NG59"/>
      <c r="NH59"/>
      <c r="NI59"/>
      <c r="NJ59"/>
      <c r="NK59"/>
      <c r="NL59"/>
      <c r="NM59"/>
      <c r="NN59"/>
      <c r="NO59"/>
      <c r="NP59"/>
      <c r="NQ59"/>
      <c r="NR59"/>
      <c r="NS59"/>
      <c r="NT59"/>
      <c r="NU59"/>
      <c r="NV59"/>
      <c r="NW59"/>
      <c r="NX59"/>
      <c r="NY59"/>
      <c r="NZ59"/>
      <c r="OA59"/>
      <c r="OB59"/>
      <c r="OC59"/>
      <c r="OD59"/>
      <c r="OE59"/>
      <c r="OF59"/>
      <c r="OG59"/>
      <c r="OH59"/>
      <c r="OI59"/>
      <c r="OJ59"/>
      <c r="OK59"/>
      <c r="OL59"/>
      <c r="OM59"/>
      <c r="ON59"/>
      <c r="OO59"/>
      <c r="OP59"/>
      <c r="OQ59"/>
      <c r="OR59"/>
      <c r="OS59"/>
      <c r="OT59"/>
      <c r="OU59"/>
      <c r="OV59"/>
      <c r="OW59"/>
      <c r="OX59"/>
      <c r="OY59"/>
      <c r="OZ59"/>
      <c r="PA59"/>
      <c r="PB59"/>
      <c r="PC59"/>
      <c r="PD59"/>
      <c r="PE59"/>
      <c r="PF59"/>
      <c r="PG59"/>
      <c r="PH59"/>
      <c r="PI59"/>
      <c r="PJ59"/>
      <c r="PK59"/>
      <c r="PL59"/>
      <c r="PM59"/>
      <c r="PN59"/>
      <c r="PO59"/>
      <c r="PP59"/>
      <c r="PQ59"/>
      <c r="PR59"/>
      <c r="PS59"/>
      <c r="PT59"/>
      <c r="PU59"/>
      <c r="PV59"/>
      <c r="PW59"/>
      <c r="PX59"/>
      <c r="PY59"/>
      <c r="PZ59"/>
      <c r="QA59"/>
      <c r="QB59"/>
      <c r="QC59"/>
      <c r="QD59"/>
      <c r="QE59"/>
      <c r="QF59"/>
      <c r="QG59"/>
      <c r="QH59"/>
      <c r="QI59"/>
      <c r="QJ59"/>
      <c r="QK59"/>
      <c r="QL59"/>
      <c r="QM59"/>
      <c r="QN59"/>
      <c r="QO59"/>
      <c r="QP59"/>
      <c r="QQ59"/>
      <c r="QR59"/>
      <c r="QS59"/>
      <c r="QT59"/>
      <c r="QU59"/>
      <c r="QV59"/>
      <c r="QW59"/>
      <c r="QX59"/>
      <c r="QY59"/>
      <c r="QZ59"/>
      <c r="RA59"/>
      <c r="RB59"/>
      <c r="RC59"/>
      <c r="RD59"/>
      <c r="RE59"/>
      <c r="RF59"/>
      <c r="RG59"/>
      <c r="RH59"/>
      <c r="RI59"/>
      <c r="RJ59"/>
      <c r="RK59"/>
      <c r="RL59"/>
      <c r="RM59"/>
      <c r="RN59"/>
      <c r="RO59"/>
      <c r="RP59"/>
      <c r="RQ59"/>
      <c r="RR59"/>
      <c r="RS59"/>
      <c r="RT59"/>
      <c r="RU59"/>
      <c r="RV59"/>
      <c r="RW59"/>
      <c r="RX59"/>
      <c r="RY59"/>
      <c r="RZ59"/>
      <c r="SA59"/>
      <c r="SB59"/>
      <c r="SC59"/>
      <c r="SD59"/>
      <c r="SE59"/>
      <c r="SF59"/>
      <c r="SG59"/>
      <c r="SH59"/>
      <c r="SI59"/>
      <c r="SJ59"/>
      <c r="SK59"/>
      <c r="SL59"/>
      <c r="SM59"/>
      <c r="SN59"/>
      <c r="SO59"/>
      <c r="SP59"/>
      <c r="SQ59"/>
      <c r="SR59"/>
      <c r="SS59"/>
      <c r="ST59"/>
      <c r="SU59"/>
      <c r="SV59"/>
      <c r="SW59"/>
      <c r="SX59"/>
      <c r="SY59"/>
      <c r="SZ59"/>
      <c r="TA59"/>
      <c r="TB59"/>
      <c r="TC59"/>
      <c r="TD59"/>
      <c r="TE59"/>
      <c r="TF59"/>
      <c r="TG59"/>
      <c r="TH59"/>
      <c r="TI59"/>
      <c r="TJ59"/>
      <c r="TK59"/>
      <c r="TL59"/>
      <c r="TM59"/>
      <c r="TN59"/>
      <c r="TO59"/>
      <c r="TP59"/>
      <c r="TQ59"/>
      <c r="TR59"/>
      <c r="TS59"/>
      <c r="TT59"/>
      <c r="TU59"/>
      <c r="TV59"/>
      <c r="TW59"/>
      <c r="TX59"/>
      <c r="TY59"/>
      <c r="TZ59"/>
      <c r="UA59"/>
      <c r="UB59"/>
      <c r="UC59"/>
      <c r="UD59"/>
      <c r="UE59"/>
      <c r="UF59"/>
      <c r="UG59"/>
      <c r="UH59"/>
      <c r="UI59"/>
      <c r="UJ59"/>
      <c r="UK59"/>
      <c r="UL59"/>
      <c r="UM59"/>
      <c r="UN59"/>
      <c r="UO59"/>
      <c r="UP59"/>
      <c r="UQ59"/>
      <c r="UR59"/>
      <c r="US59"/>
      <c r="UT59"/>
      <c r="UU59"/>
      <c r="UV59"/>
      <c r="UW59"/>
      <c r="UX59"/>
      <c r="UY59"/>
      <c r="UZ59"/>
      <c r="VA59"/>
      <c r="VB59"/>
      <c r="VC59"/>
      <c r="VD59"/>
      <c r="VE59"/>
      <c r="VF59"/>
      <c r="VG59"/>
      <c r="VH59"/>
      <c r="VI59"/>
      <c r="VJ59"/>
      <c r="VK59"/>
      <c r="VL59"/>
      <c r="VM59"/>
      <c r="VN59"/>
      <c r="VO59"/>
      <c r="VP59"/>
      <c r="VQ59"/>
      <c r="VR59"/>
      <c r="VS59"/>
      <c r="VT59"/>
      <c r="VU59"/>
      <c r="VV59"/>
      <c r="VW59"/>
      <c r="VX59"/>
      <c r="VY59"/>
      <c r="VZ59"/>
      <c r="WA59"/>
      <c r="WB59"/>
      <c r="WC59"/>
      <c r="WD59"/>
      <c r="WE59"/>
      <c r="WF59"/>
      <c r="WG59"/>
      <c r="WH59"/>
      <c r="WI59"/>
      <c r="WJ59"/>
      <c r="WK59"/>
      <c r="WL59"/>
      <c r="WM59"/>
      <c r="WN59"/>
      <c r="WO59"/>
      <c r="WP59"/>
      <c r="WQ59"/>
      <c r="WR59"/>
      <c r="WS59"/>
      <c r="WT59"/>
      <c r="WU59"/>
      <c r="WV59"/>
      <c r="WW59"/>
      <c r="WX59"/>
      <c r="WY59"/>
      <c r="WZ59"/>
      <c r="XA59"/>
      <c r="XB59"/>
      <c r="XC59"/>
      <c r="XD59"/>
      <c r="XE59"/>
      <c r="XF59"/>
      <c r="XG59"/>
      <c r="XH59"/>
      <c r="XI59"/>
      <c r="XJ59"/>
      <c r="XK59"/>
      <c r="XL59"/>
      <c r="XM59"/>
      <c r="XN59"/>
      <c r="XO59"/>
      <c r="XP59"/>
      <c r="XQ59"/>
      <c r="XR59"/>
      <c r="XS59"/>
      <c r="XT59"/>
      <c r="XU59"/>
      <c r="XV59"/>
      <c r="XW59"/>
      <c r="XX59"/>
      <c r="XY59"/>
      <c r="XZ59"/>
      <c r="YA59"/>
      <c r="YB59"/>
      <c r="YC59"/>
      <c r="YD59"/>
      <c r="YE59"/>
      <c r="YF59"/>
      <c r="YG59"/>
      <c r="YH59"/>
      <c r="YI59"/>
      <c r="YJ59"/>
      <c r="YK59"/>
      <c r="YL59"/>
      <c r="YM59"/>
      <c r="YN59"/>
      <c r="YO59"/>
      <c r="YP59"/>
      <c r="YQ59"/>
      <c r="YR59"/>
      <c r="YS59"/>
      <c r="YT59"/>
      <c r="YU59"/>
      <c r="YV59"/>
      <c r="YW59"/>
      <c r="YX59"/>
      <c r="YY59"/>
      <c r="YZ59"/>
      <c r="ZA59"/>
      <c r="ZB59"/>
      <c r="ZC59"/>
      <c r="ZD59"/>
      <c r="ZE59"/>
      <c r="ZF59"/>
      <c r="ZG59"/>
      <c r="ZH59"/>
      <c r="ZI59"/>
      <c r="ZJ59"/>
      <c r="ZK59"/>
      <c r="ZL59"/>
      <c r="ZM59"/>
      <c r="ZN59"/>
      <c r="ZO59"/>
      <c r="ZP59"/>
      <c r="ZQ59"/>
      <c r="ZR59"/>
      <c r="ZS59"/>
      <c r="ZT59"/>
      <c r="ZU59"/>
      <c r="ZV59"/>
      <c r="ZW59"/>
      <c r="ZX59"/>
      <c r="ZY59"/>
      <c r="ZZ59"/>
      <c r="AAA59"/>
      <c r="AAB59"/>
      <c r="AAC59"/>
      <c r="AAD59"/>
      <c r="AAE59"/>
      <c r="AAF59"/>
      <c r="AAG59"/>
      <c r="AAH59"/>
      <c r="AAI59"/>
      <c r="AAJ59"/>
      <c r="AAK59"/>
      <c r="AAL59"/>
      <c r="AAM59"/>
      <c r="AAN59"/>
      <c r="AAO59"/>
      <c r="AAP59"/>
      <c r="AAQ59"/>
      <c r="AAR59"/>
      <c r="AAS59"/>
      <c r="AAT59"/>
      <c r="AAU59"/>
      <c r="AAV59"/>
      <c r="AAW59"/>
      <c r="AAX59"/>
      <c r="AAY59"/>
      <c r="AAZ59"/>
      <c r="ABA59"/>
      <c r="ABB59"/>
      <c r="ABC59"/>
      <c r="ABD59"/>
      <c r="ABE59"/>
      <c r="ABF59"/>
      <c r="ABG59"/>
      <c r="ABH59"/>
      <c r="ABI59"/>
      <c r="ABJ59"/>
      <c r="ABK59"/>
      <c r="ABL59"/>
      <c r="ABM59"/>
      <c r="ABN59"/>
      <c r="ABO59"/>
      <c r="ABP59"/>
      <c r="ABQ59"/>
      <c r="ABR59"/>
      <c r="ABS59"/>
      <c r="ABT59"/>
      <c r="ABU59"/>
      <c r="ABV59"/>
      <c r="ABW59"/>
      <c r="ABX59"/>
      <c r="ABY59"/>
      <c r="ABZ59"/>
      <c r="ACA59"/>
      <c r="ACB59"/>
      <c r="ACC59"/>
      <c r="ACD59"/>
      <c r="ACE59"/>
      <c r="ACF59"/>
      <c r="ACG59"/>
      <c r="ACH59"/>
      <c r="ACI59"/>
      <c r="ACJ59"/>
      <c r="ACK59"/>
      <c r="ACL59"/>
      <c r="ACM59"/>
      <c r="ACN59"/>
      <c r="ACO59"/>
      <c r="ACP59"/>
      <c r="ACQ59"/>
      <c r="ACR59"/>
      <c r="ACS59"/>
      <c r="ACT59"/>
      <c r="ACU59"/>
      <c r="ACV59"/>
      <c r="ACW59"/>
      <c r="ACX59"/>
      <c r="ACY59"/>
      <c r="ACZ59"/>
      <c r="ADA59"/>
      <c r="ADB59"/>
      <c r="ADC59"/>
      <c r="ADD59"/>
      <c r="ADE59"/>
      <c r="ADF59"/>
      <c r="ADG59"/>
      <c r="ADH59"/>
      <c r="ADI59"/>
      <c r="ADJ59"/>
      <c r="ADK59"/>
      <c r="ADL59"/>
      <c r="ADM59"/>
      <c r="ADN59"/>
      <c r="ADO59"/>
      <c r="ADP59"/>
      <c r="ADQ59"/>
      <c r="ADR59"/>
      <c r="ADS59"/>
      <c r="ADT59"/>
      <c r="ADU59"/>
      <c r="ADV59"/>
      <c r="ADW59"/>
      <c r="ADX59"/>
      <c r="ADY59"/>
      <c r="ADZ59"/>
      <c r="AEA59"/>
      <c r="AEB59"/>
      <c r="AEC59"/>
      <c r="AED59"/>
      <c r="AEE59"/>
      <c r="AEF59"/>
      <c r="AEG59"/>
      <c r="AEH59"/>
      <c r="AEI59"/>
      <c r="AEJ59"/>
      <c r="AEK59"/>
      <c r="AEL59"/>
      <c r="AEM59"/>
      <c r="AEN59"/>
      <c r="AEO59"/>
      <c r="AEP59"/>
      <c r="AEQ59"/>
      <c r="AER59"/>
      <c r="AES59"/>
      <c r="AET59"/>
      <c r="AEU59"/>
      <c r="AEV59"/>
      <c r="AEW59"/>
      <c r="AEX59"/>
      <c r="AEY59"/>
      <c r="AEZ59"/>
      <c r="AFA59"/>
      <c r="AFB59"/>
      <c r="AFC59"/>
      <c r="AFD59"/>
      <c r="AFE59"/>
      <c r="AFF59"/>
      <c r="AFG59"/>
      <c r="AFH59"/>
      <c r="AFI59"/>
      <c r="AFJ59"/>
      <c r="AFK59"/>
      <c r="AFL59"/>
      <c r="AFM59"/>
      <c r="AFN59"/>
      <c r="AFO59"/>
      <c r="AFP59"/>
      <c r="AFQ59"/>
      <c r="AFR59"/>
      <c r="AFS59"/>
      <c r="AFT59"/>
      <c r="AFU59"/>
      <c r="AFV59"/>
      <c r="AFW59"/>
      <c r="AFX59"/>
      <c r="AFY59"/>
      <c r="AFZ59"/>
      <c r="AGA59"/>
      <c r="AGB59"/>
      <c r="AGC59"/>
      <c r="AGD59"/>
      <c r="AGE59"/>
      <c r="AGF59"/>
      <c r="AGG59"/>
      <c r="AGH59"/>
      <c r="AGI59"/>
      <c r="AGJ59"/>
      <c r="AGK59"/>
      <c r="AGL59"/>
      <c r="AGM59"/>
      <c r="AGN59"/>
      <c r="AGO59"/>
      <c r="AGP59"/>
      <c r="AGQ59"/>
      <c r="AGR59"/>
      <c r="AGS59"/>
      <c r="AGT59"/>
      <c r="AGU59"/>
      <c r="AGV59"/>
      <c r="AGW59"/>
      <c r="AGX59"/>
      <c r="AGY59"/>
      <c r="AGZ59"/>
      <c r="AHA59"/>
      <c r="AHB59"/>
      <c r="AHC59"/>
      <c r="AHD59"/>
      <c r="AHE59"/>
      <c r="AHF59"/>
      <c r="AHG59"/>
      <c r="AHH59"/>
      <c r="AHI59"/>
      <c r="AHJ59"/>
      <c r="AHK59"/>
      <c r="AHL59"/>
      <c r="AHM59"/>
      <c r="AHN59"/>
      <c r="AHO59"/>
      <c r="AHP59"/>
      <c r="AHQ59"/>
      <c r="AHR59"/>
      <c r="AHS59"/>
      <c r="AHT59"/>
      <c r="AHU59"/>
      <c r="AHV59"/>
      <c r="AHW59"/>
      <c r="AHX59"/>
      <c r="AHY59"/>
      <c r="AHZ59"/>
      <c r="AIA59"/>
      <c r="AIB59"/>
      <c r="AIC59"/>
      <c r="AID59"/>
      <c r="AIE59"/>
      <c r="AIF59"/>
      <c r="AIG59"/>
      <c r="AIH59"/>
      <c r="AII59"/>
      <c r="AIJ59"/>
      <c r="AIK59"/>
      <c r="AIL59"/>
      <c r="AIM59"/>
      <c r="AIN59"/>
      <c r="AIO59"/>
      <c r="AIP59"/>
      <c r="AIQ59"/>
      <c r="AIR59"/>
      <c r="AIS59"/>
      <c r="AIT59"/>
      <c r="AIU59"/>
      <c r="AIV59"/>
      <c r="AIW59"/>
      <c r="AIX59"/>
      <c r="AIY59"/>
      <c r="AIZ59"/>
      <c r="AJA59"/>
      <c r="AJB59"/>
      <c r="AJC59"/>
      <c r="AJD59"/>
      <c r="AJE59"/>
      <c r="AJF59"/>
      <c r="AJG59"/>
      <c r="AJH59"/>
      <c r="AJI59"/>
      <c r="AJJ59"/>
      <c r="AJK59"/>
      <c r="AJL59"/>
      <c r="AJM59"/>
      <c r="AJN59"/>
      <c r="AJO59"/>
      <c r="AJP59"/>
      <c r="AJQ59"/>
      <c r="AJR59"/>
      <c r="AJS59"/>
      <c r="AJT59"/>
      <c r="AJU59"/>
      <c r="AJV59"/>
      <c r="AJW59"/>
      <c r="AJX59"/>
      <c r="AJY59"/>
      <c r="AJZ59"/>
      <c r="AKA59"/>
      <c r="AKB59"/>
      <c r="AKC59"/>
      <c r="AKD59"/>
      <c r="AKE59"/>
      <c r="AKF59"/>
      <c r="AKG59"/>
      <c r="AKH59"/>
      <c r="AKI59"/>
      <c r="AKJ59"/>
      <c r="AKK59"/>
      <c r="AKL59"/>
      <c r="AKM59"/>
      <c r="AKN59"/>
      <c r="AKO59"/>
      <c r="AKP59"/>
      <c r="AKQ59"/>
      <c r="AKR59"/>
      <c r="AKS59"/>
      <c r="AKT59"/>
      <c r="AKU59"/>
      <c r="AKV59"/>
      <c r="AKW59"/>
      <c r="AKX59"/>
      <c r="AKY59"/>
      <c r="AKZ59"/>
      <c r="ALA59"/>
      <c r="ALB59"/>
      <c r="ALC59"/>
      <c r="ALD59"/>
      <c r="ALE59"/>
      <c r="ALF59"/>
      <c r="ALG59"/>
      <c r="ALH59"/>
      <c r="ALI59"/>
      <c r="ALJ59"/>
      <c r="ALK59"/>
      <c r="ALL59"/>
      <c r="ALM59"/>
      <c r="ALN59"/>
      <c r="ALO59"/>
      <c r="ALP59"/>
      <c r="ALQ59"/>
      <c r="ALR59"/>
      <c r="ALS59"/>
      <c r="ALT59"/>
      <c r="ALU59"/>
      <c r="ALV59"/>
      <c r="ALW59"/>
      <c r="ALX59"/>
      <c r="ALY59"/>
      <c r="ALZ59"/>
      <c r="AMA59"/>
      <c r="AMB59"/>
    </row>
    <row r="60" spans="1:1017" s="9" customFormat="1" ht="38.25" x14ac:dyDescent="0.2">
      <c r="A60" s="6" t="s">
        <v>90</v>
      </c>
      <c r="B60" s="87" t="s">
        <v>143</v>
      </c>
      <c r="C60" s="7" t="s">
        <v>144</v>
      </c>
      <c r="D60" s="58">
        <f t="shared" si="0"/>
        <v>1.6027035199999999</v>
      </c>
      <c r="E60" s="47">
        <v>0</v>
      </c>
      <c r="F60" s="47">
        <f t="shared" si="1"/>
        <v>0.21600178000000003</v>
      </c>
      <c r="G60" s="47">
        <f t="shared" si="4"/>
        <v>1.6027035199999999</v>
      </c>
      <c r="H60" s="47">
        <f t="shared" si="4"/>
        <v>1.3867017399999999</v>
      </c>
      <c r="I60" s="47">
        <v>0</v>
      </c>
      <c r="J60" s="49">
        <v>0</v>
      </c>
      <c r="K60" s="47">
        <v>0</v>
      </c>
      <c r="L60" s="47">
        <v>0</v>
      </c>
      <c r="M60" s="47">
        <v>0</v>
      </c>
      <c r="N60" s="47">
        <v>1.3867017399999999</v>
      </c>
      <c r="O60" s="47">
        <v>1.6027035199999999</v>
      </c>
      <c r="P60" s="47">
        <v>0</v>
      </c>
      <c r="Q60" s="47">
        <f t="shared" si="3"/>
        <v>0.21600178000000003</v>
      </c>
      <c r="R60" s="47">
        <f t="shared" si="6"/>
        <v>1.3867017399999999</v>
      </c>
      <c r="S60" s="49" t="s">
        <v>30</v>
      </c>
      <c r="T60" s="47" t="s">
        <v>30</v>
      </c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  <c r="IQ60"/>
      <c r="IR60"/>
      <c r="IS60"/>
      <c r="IT60"/>
      <c r="IU60"/>
      <c r="IV60"/>
      <c r="IW60"/>
      <c r="IX60"/>
      <c r="IY60"/>
      <c r="IZ60"/>
      <c r="JA60"/>
      <c r="JB60"/>
      <c r="JC60"/>
      <c r="JD60"/>
      <c r="JE60"/>
      <c r="JF60"/>
      <c r="JG60"/>
      <c r="JH60"/>
      <c r="JI60"/>
      <c r="JJ60"/>
      <c r="JK60"/>
      <c r="JL60"/>
      <c r="JM60"/>
      <c r="JN60"/>
      <c r="JO60"/>
      <c r="JP60"/>
      <c r="JQ60"/>
      <c r="JR60"/>
      <c r="JS60"/>
      <c r="JT60"/>
      <c r="JU60"/>
      <c r="JV60"/>
      <c r="JW60"/>
      <c r="JX60"/>
      <c r="JY60"/>
      <c r="JZ60"/>
      <c r="KA60"/>
      <c r="KB60"/>
      <c r="KC60"/>
      <c r="KD60"/>
      <c r="KE60"/>
      <c r="KF60"/>
      <c r="KG60"/>
      <c r="KH60"/>
      <c r="KI60"/>
      <c r="KJ60"/>
      <c r="KK60"/>
      <c r="KL60"/>
      <c r="KM60"/>
      <c r="KN60"/>
      <c r="KO60"/>
      <c r="KP60"/>
      <c r="KQ60"/>
      <c r="KR60"/>
      <c r="KS60"/>
      <c r="KT60"/>
      <c r="KU60"/>
      <c r="KV60"/>
      <c r="KW60"/>
      <c r="KX60"/>
      <c r="KY60"/>
      <c r="KZ60"/>
      <c r="LA60"/>
      <c r="LB60"/>
      <c r="LC60"/>
      <c r="LD60"/>
      <c r="LE60"/>
      <c r="LF60"/>
      <c r="LG60"/>
      <c r="LH60"/>
      <c r="LI60"/>
      <c r="LJ60"/>
      <c r="LK60"/>
      <c r="LL60"/>
      <c r="LM60"/>
      <c r="LN60"/>
      <c r="LO60"/>
      <c r="LP60"/>
      <c r="LQ60"/>
      <c r="LR60"/>
      <c r="LS60"/>
      <c r="LT60"/>
      <c r="LU60"/>
      <c r="LV60"/>
      <c r="LW60"/>
      <c r="LX60"/>
      <c r="LY60"/>
      <c r="LZ60"/>
      <c r="MA60"/>
      <c r="MB60"/>
      <c r="MC60"/>
      <c r="MD60"/>
      <c r="ME60"/>
      <c r="MF60"/>
      <c r="MG60"/>
      <c r="MH60"/>
      <c r="MI60"/>
      <c r="MJ60"/>
      <c r="MK60"/>
      <c r="ML60"/>
      <c r="MM60"/>
      <c r="MN60"/>
      <c r="MO60"/>
      <c r="MP60"/>
      <c r="MQ60"/>
      <c r="MR60"/>
      <c r="MS60"/>
      <c r="MT60"/>
      <c r="MU60"/>
      <c r="MV60"/>
      <c r="MW60"/>
      <c r="MX60"/>
      <c r="MY60"/>
      <c r="MZ60"/>
      <c r="NA60"/>
      <c r="NB60"/>
      <c r="NC60"/>
      <c r="ND60"/>
      <c r="NE60"/>
      <c r="NF60"/>
      <c r="NG60"/>
      <c r="NH60"/>
      <c r="NI60"/>
      <c r="NJ60"/>
      <c r="NK60"/>
      <c r="NL60"/>
      <c r="NM60"/>
      <c r="NN60"/>
      <c r="NO60"/>
      <c r="NP60"/>
      <c r="NQ60"/>
      <c r="NR60"/>
      <c r="NS60"/>
      <c r="NT60"/>
      <c r="NU60"/>
      <c r="NV60"/>
      <c r="NW60"/>
      <c r="NX60"/>
      <c r="NY60"/>
      <c r="NZ60"/>
      <c r="OA60"/>
      <c r="OB60"/>
      <c r="OC60"/>
      <c r="OD60"/>
      <c r="OE60"/>
      <c r="OF60"/>
      <c r="OG60"/>
      <c r="OH60"/>
      <c r="OI60"/>
      <c r="OJ60"/>
      <c r="OK60"/>
      <c r="OL60"/>
      <c r="OM60"/>
      <c r="ON60"/>
      <c r="OO60"/>
      <c r="OP60"/>
      <c r="OQ60"/>
      <c r="OR60"/>
      <c r="OS60"/>
      <c r="OT60"/>
      <c r="OU60"/>
      <c r="OV60"/>
      <c r="OW60"/>
      <c r="OX60"/>
      <c r="OY60"/>
      <c r="OZ60"/>
      <c r="PA60"/>
      <c r="PB60"/>
      <c r="PC60"/>
      <c r="PD60"/>
      <c r="PE60"/>
      <c r="PF60"/>
      <c r="PG60"/>
      <c r="PH60"/>
      <c r="PI60"/>
      <c r="PJ60"/>
      <c r="PK60"/>
      <c r="PL60"/>
      <c r="PM60"/>
      <c r="PN60"/>
      <c r="PO60"/>
      <c r="PP60"/>
      <c r="PQ60"/>
      <c r="PR60"/>
      <c r="PS60"/>
      <c r="PT60"/>
      <c r="PU60"/>
      <c r="PV60"/>
      <c r="PW60"/>
      <c r="PX60"/>
      <c r="PY60"/>
      <c r="PZ60"/>
      <c r="QA60"/>
      <c r="QB60"/>
      <c r="QC60"/>
      <c r="QD60"/>
      <c r="QE60"/>
      <c r="QF60"/>
      <c r="QG60"/>
      <c r="QH60"/>
      <c r="QI60"/>
      <c r="QJ60"/>
      <c r="QK60"/>
      <c r="QL60"/>
      <c r="QM60"/>
      <c r="QN60"/>
      <c r="QO60"/>
      <c r="QP60"/>
      <c r="QQ60"/>
      <c r="QR60"/>
      <c r="QS60"/>
      <c r="QT60"/>
      <c r="QU60"/>
      <c r="QV60"/>
      <c r="QW60"/>
      <c r="QX60"/>
      <c r="QY60"/>
      <c r="QZ60"/>
      <c r="RA60"/>
      <c r="RB60"/>
      <c r="RC60"/>
      <c r="RD60"/>
      <c r="RE60"/>
      <c r="RF60"/>
      <c r="RG60"/>
      <c r="RH60"/>
      <c r="RI60"/>
      <c r="RJ60"/>
      <c r="RK60"/>
      <c r="RL60"/>
      <c r="RM60"/>
      <c r="RN60"/>
      <c r="RO60"/>
      <c r="RP60"/>
      <c r="RQ60"/>
      <c r="RR60"/>
      <c r="RS60"/>
      <c r="RT60"/>
      <c r="RU60"/>
      <c r="RV60"/>
      <c r="RW60"/>
      <c r="RX60"/>
      <c r="RY60"/>
      <c r="RZ60"/>
      <c r="SA60"/>
      <c r="SB60"/>
      <c r="SC60"/>
      <c r="SD60"/>
      <c r="SE60"/>
      <c r="SF60"/>
      <c r="SG60"/>
      <c r="SH60"/>
      <c r="SI60"/>
      <c r="SJ60"/>
      <c r="SK60"/>
      <c r="SL60"/>
      <c r="SM60"/>
      <c r="SN60"/>
      <c r="SO60"/>
      <c r="SP60"/>
      <c r="SQ60"/>
      <c r="SR60"/>
      <c r="SS60"/>
      <c r="ST60"/>
      <c r="SU60"/>
      <c r="SV60"/>
      <c r="SW60"/>
      <c r="SX60"/>
      <c r="SY60"/>
      <c r="SZ60"/>
      <c r="TA60"/>
      <c r="TB60"/>
      <c r="TC60"/>
      <c r="TD60"/>
      <c r="TE60"/>
      <c r="TF60"/>
      <c r="TG60"/>
      <c r="TH60"/>
      <c r="TI60"/>
      <c r="TJ60"/>
      <c r="TK60"/>
      <c r="TL60"/>
      <c r="TM60"/>
      <c r="TN60"/>
      <c r="TO60"/>
      <c r="TP60"/>
      <c r="TQ60"/>
      <c r="TR60"/>
      <c r="TS60"/>
      <c r="TT60"/>
      <c r="TU60"/>
      <c r="TV60"/>
      <c r="TW60"/>
      <c r="TX60"/>
      <c r="TY60"/>
      <c r="TZ60"/>
      <c r="UA60"/>
      <c r="UB60"/>
      <c r="UC60"/>
      <c r="UD60"/>
      <c r="UE60"/>
      <c r="UF60"/>
      <c r="UG60"/>
      <c r="UH60"/>
      <c r="UI60"/>
      <c r="UJ60"/>
      <c r="UK60"/>
      <c r="UL60"/>
      <c r="UM60"/>
      <c r="UN60"/>
      <c r="UO60"/>
      <c r="UP60"/>
      <c r="UQ60"/>
      <c r="UR60"/>
      <c r="US60"/>
      <c r="UT60"/>
      <c r="UU60"/>
      <c r="UV60"/>
      <c r="UW60"/>
      <c r="UX60"/>
      <c r="UY60"/>
      <c r="UZ60"/>
      <c r="VA60"/>
      <c r="VB60"/>
      <c r="VC60"/>
      <c r="VD60"/>
      <c r="VE60"/>
      <c r="VF60"/>
      <c r="VG60"/>
      <c r="VH60"/>
      <c r="VI60"/>
      <c r="VJ60"/>
      <c r="VK60"/>
      <c r="VL60"/>
      <c r="VM60"/>
      <c r="VN60"/>
      <c r="VO60"/>
      <c r="VP60"/>
      <c r="VQ60"/>
      <c r="VR60"/>
      <c r="VS60"/>
      <c r="VT60"/>
      <c r="VU60"/>
      <c r="VV60"/>
      <c r="VW60"/>
      <c r="VX60"/>
      <c r="VY60"/>
      <c r="VZ60"/>
      <c r="WA60"/>
      <c r="WB60"/>
      <c r="WC60"/>
      <c r="WD60"/>
      <c r="WE60"/>
      <c r="WF60"/>
      <c r="WG60"/>
      <c r="WH60"/>
      <c r="WI60"/>
      <c r="WJ60"/>
      <c r="WK60"/>
      <c r="WL60"/>
      <c r="WM60"/>
      <c r="WN60"/>
      <c r="WO60"/>
      <c r="WP60"/>
      <c r="WQ60"/>
      <c r="WR60"/>
      <c r="WS60"/>
      <c r="WT60"/>
      <c r="WU60"/>
      <c r="WV60"/>
      <c r="WW60"/>
      <c r="WX60"/>
      <c r="WY60"/>
      <c r="WZ60"/>
      <c r="XA60"/>
      <c r="XB60"/>
      <c r="XC60"/>
      <c r="XD60"/>
      <c r="XE60"/>
      <c r="XF60"/>
      <c r="XG60"/>
      <c r="XH60"/>
      <c r="XI60"/>
      <c r="XJ60"/>
      <c r="XK60"/>
      <c r="XL60"/>
      <c r="XM60"/>
      <c r="XN60"/>
      <c r="XO60"/>
      <c r="XP60"/>
      <c r="XQ60"/>
      <c r="XR60"/>
      <c r="XS60"/>
      <c r="XT60"/>
      <c r="XU60"/>
      <c r="XV60"/>
      <c r="XW60"/>
      <c r="XX60"/>
      <c r="XY60"/>
      <c r="XZ60"/>
      <c r="YA60"/>
      <c r="YB60"/>
      <c r="YC60"/>
      <c r="YD60"/>
      <c r="YE60"/>
      <c r="YF60"/>
      <c r="YG60"/>
      <c r="YH60"/>
      <c r="YI60"/>
      <c r="YJ60"/>
      <c r="YK60"/>
      <c r="YL60"/>
      <c r="YM60"/>
      <c r="YN60"/>
      <c r="YO60"/>
      <c r="YP60"/>
      <c r="YQ60"/>
      <c r="YR60"/>
      <c r="YS60"/>
      <c r="YT60"/>
      <c r="YU60"/>
      <c r="YV60"/>
      <c r="YW60"/>
      <c r="YX60"/>
      <c r="YY60"/>
      <c r="YZ60"/>
      <c r="ZA60"/>
      <c r="ZB60"/>
      <c r="ZC60"/>
      <c r="ZD60"/>
      <c r="ZE60"/>
      <c r="ZF60"/>
      <c r="ZG60"/>
      <c r="ZH60"/>
      <c r="ZI60"/>
      <c r="ZJ60"/>
      <c r="ZK60"/>
      <c r="ZL60"/>
      <c r="ZM60"/>
      <c r="ZN60"/>
      <c r="ZO60"/>
      <c r="ZP60"/>
      <c r="ZQ60"/>
      <c r="ZR60"/>
      <c r="ZS60"/>
      <c r="ZT60"/>
      <c r="ZU60"/>
      <c r="ZV60"/>
      <c r="ZW60"/>
      <c r="ZX60"/>
      <c r="ZY60"/>
      <c r="ZZ60"/>
      <c r="AAA60"/>
      <c r="AAB60"/>
      <c r="AAC60"/>
      <c r="AAD60"/>
      <c r="AAE60"/>
      <c r="AAF60"/>
      <c r="AAG60"/>
      <c r="AAH60"/>
      <c r="AAI60"/>
      <c r="AAJ60"/>
      <c r="AAK60"/>
      <c r="AAL60"/>
      <c r="AAM60"/>
      <c r="AAN60"/>
      <c r="AAO60"/>
      <c r="AAP60"/>
      <c r="AAQ60"/>
      <c r="AAR60"/>
      <c r="AAS60"/>
      <c r="AAT60"/>
      <c r="AAU60"/>
      <c r="AAV60"/>
      <c r="AAW60"/>
      <c r="AAX60"/>
      <c r="AAY60"/>
      <c r="AAZ60"/>
      <c r="ABA60"/>
      <c r="ABB60"/>
      <c r="ABC60"/>
      <c r="ABD60"/>
      <c r="ABE60"/>
      <c r="ABF60"/>
      <c r="ABG60"/>
      <c r="ABH60"/>
      <c r="ABI60"/>
      <c r="ABJ60"/>
      <c r="ABK60"/>
      <c r="ABL60"/>
      <c r="ABM60"/>
      <c r="ABN60"/>
      <c r="ABO60"/>
      <c r="ABP60"/>
      <c r="ABQ60"/>
      <c r="ABR60"/>
      <c r="ABS60"/>
      <c r="ABT60"/>
      <c r="ABU60"/>
      <c r="ABV60"/>
      <c r="ABW60"/>
      <c r="ABX60"/>
      <c r="ABY60"/>
      <c r="ABZ60"/>
      <c r="ACA60"/>
      <c r="ACB60"/>
      <c r="ACC60"/>
      <c r="ACD60"/>
      <c r="ACE60"/>
      <c r="ACF60"/>
      <c r="ACG60"/>
      <c r="ACH60"/>
      <c r="ACI60"/>
      <c r="ACJ60"/>
      <c r="ACK60"/>
      <c r="ACL60"/>
      <c r="ACM60"/>
      <c r="ACN60"/>
      <c r="ACO60"/>
      <c r="ACP60"/>
      <c r="ACQ60"/>
      <c r="ACR60"/>
      <c r="ACS60"/>
      <c r="ACT60"/>
      <c r="ACU60"/>
      <c r="ACV60"/>
      <c r="ACW60"/>
      <c r="ACX60"/>
      <c r="ACY60"/>
      <c r="ACZ60"/>
      <c r="ADA60"/>
      <c r="ADB60"/>
      <c r="ADC60"/>
      <c r="ADD60"/>
      <c r="ADE60"/>
      <c r="ADF60"/>
      <c r="ADG60"/>
      <c r="ADH60"/>
      <c r="ADI60"/>
      <c r="ADJ60"/>
      <c r="ADK60"/>
      <c r="ADL60"/>
      <c r="ADM60"/>
      <c r="ADN60"/>
      <c r="ADO60"/>
      <c r="ADP60"/>
      <c r="ADQ60"/>
      <c r="ADR60"/>
      <c r="ADS60"/>
      <c r="ADT60"/>
      <c r="ADU60"/>
      <c r="ADV60"/>
      <c r="ADW60"/>
      <c r="ADX60"/>
      <c r="ADY60"/>
      <c r="ADZ60"/>
      <c r="AEA60"/>
      <c r="AEB60"/>
      <c r="AEC60"/>
      <c r="AED60"/>
      <c r="AEE60"/>
      <c r="AEF60"/>
      <c r="AEG60"/>
      <c r="AEH60"/>
      <c r="AEI60"/>
      <c r="AEJ60"/>
      <c r="AEK60"/>
      <c r="AEL60"/>
      <c r="AEM60"/>
      <c r="AEN60"/>
      <c r="AEO60"/>
      <c r="AEP60"/>
      <c r="AEQ60"/>
      <c r="AER60"/>
      <c r="AES60"/>
      <c r="AET60"/>
      <c r="AEU60"/>
      <c r="AEV60"/>
      <c r="AEW60"/>
      <c r="AEX60"/>
      <c r="AEY60"/>
      <c r="AEZ60"/>
      <c r="AFA60"/>
      <c r="AFB60"/>
      <c r="AFC60"/>
      <c r="AFD60"/>
      <c r="AFE60"/>
      <c r="AFF60"/>
      <c r="AFG60"/>
      <c r="AFH60"/>
      <c r="AFI60"/>
      <c r="AFJ60"/>
      <c r="AFK60"/>
      <c r="AFL60"/>
      <c r="AFM60"/>
      <c r="AFN60"/>
      <c r="AFO60"/>
      <c r="AFP60"/>
      <c r="AFQ60"/>
      <c r="AFR60"/>
      <c r="AFS60"/>
      <c r="AFT60"/>
      <c r="AFU60"/>
      <c r="AFV60"/>
      <c r="AFW60"/>
      <c r="AFX60"/>
      <c r="AFY60"/>
      <c r="AFZ60"/>
      <c r="AGA60"/>
      <c r="AGB60"/>
      <c r="AGC60"/>
      <c r="AGD60"/>
      <c r="AGE60"/>
      <c r="AGF60"/>
      <c r="AGG60"/>
      <c r="AGH60"/>
      <c r="AGI60"/>
      <c r="AGJ60"/>
      <c r="AGK60"/>
      <c r="AGL60"/>
      <c r="AGM60"/>
      <c r="AGN60"/>
      <c r="AGO60"/>
      <c r="AGP60"/>
      <c r="AGQ60"/>
      <c r="AGR60"/>
      <c r="AGS60"/>
      <c r="AGT60"/>
      <c r="AGU60"/>
      <c r="AGV60"/>
      <c r="AGW60"/>
      <c r="AGX60"/>
      <c r="AGY60"/>
      <c r="AGZ60"/>
      <c r="AHA60"/>
      <c r="AHB60"/>
      <c r="AHC60"/>
      <c r="AHD60"/>
      <c r="AHE60"/>
      <c r="AHF60"/>
      <c r="AHG60"/>
      <c r="AHH60"/>
      <c r="AHI60"/>
      <c r="AHJ60"/>
      <c r="AHK60"/>
      <c r="AHL60"/>
      <c r="AHM60"/>
      <c r="AHN60"/>
      <c r="AHO60"/>
      <c r="AHP60"/>
      <c r="AHQ60"/>
      <c r="AHR60"/>
      <c r="AHS60"/>
      <c r="AHT60"/>
      <c r="AHU60"/>
      <c r="AHV60"/>
      <c r="AHW60"/>
      <c r="AHX60"/>
      <c r="AHY60"/>
      <c r="AHZ60"/>
      <c r="AIA60"/>
      <c r="AIB60"/>
      <c r="AIC60"/>
      <c r="AID60"/>
      <c r="AIE60"/>
      <c r="AIF60"/>
      <c r="AIG60"/>
      <c r="AIH60"/>
      <c r="AII60"/>
      <c r="AIJ60"/>
      <c r="AIK60"/>
      <c r="AIL60"/>
      <c r="AIM60"/>
      <c r="AIN60"/>
      <c r="AIO60"/>
      <c r="AIP60"/>
      <c r="AIQ60"/>
      <c r="AIR60"/>
      <c r="AIS60"/>
      <c r="AIT60"/>
      <c r="AIU60"/>
      <c r="AIV60"/>
      <c r="AIW60"/>
      <c r="AIX60"/>
      <c r="AIY60"/>
      <c r="AIZ60"/>
      <c r="AJA60"/>
      <c r="AJB60"/>
      <c r="AJC60"/>
      <c r="AJD60"/>
      <c r="AJE60"/>
      <c r="AJF60"/>
      <c r="AJG60"/>
      <c r="AJH60"/>
      <c r="AJI60"/>
      <c r="AJJ60"/>
      <c r="AJK60"/>
      <c r="AJL60"/>
      <c r="AJM60"/>
      <c r="AJN60"/>
      <c r="AJO60"/>
      <c r="AJP60"/>
      <c r="AJQ60"/>
      <c r="AJR60"/>
      <c r="AJS60"/>
      <c r="AJT60"/>
      <c r="AJU60"/>
      <c r="AJV60"/>
      <c r="AJW60"/>
      <c r="AJX60"/>
      <c r="AJY60"/>
      <c r="AJZ60"/>
      <c r="AKA60"/>
      <c r="AKB60"/>
      <c r="AKC60"/>
      <c r="AKD60"/>
      <c r="AKE60"/>
      <c r="AKF60"/>
      <c r="AKG60"/>
      <c r="AKH60"/>
      <c r="AKI60"/>
      <c r="AKJ60"/>
      <c r="AKK60"/>
      <c r="AKL60"/>
      <c r="AKM60"/>
      <c r="AKN60"/>
      <c r="AKO60"/>
      <c r="AKP60"/>
      <c r="AKQ60"/>
      <c r="AKR60"/>
      <c r="AKS60"/>
      <c r="AKT60"/>
      <c r="AKU60"/>
      <c r="AKV60"/>
      <c r="AKW60"/>
      <c r="AKX60"/>
      <c r="AKY60"/>
      <c r="AKZ60"/>
      <c r="ALA60"/>
      <c r="ALB60"/>
      <c r="ALC60"/>
      <c r="ALD60"/>
      <c r="ALE60"/>
      <c r="ALF60"/>
      <c r="ALG60"/>
      <c r="ALH60"/>
      <c r="ALI60"/>
      <c r="ALJ60"/>
      <c r="ALK60"/>
      <c r="ALL60"/>
      <c r="ALM60"/>
      <c r="ALN60"/>
      <c r="ALO60"/>
      <c r="ALP60"/>
      <c r="ALQ60"/>
      <c r="ALR60"/>
      <c r="ALS60"/>
      <c r="ALT60"/>
      <c r="ALU60"/>
      <c r="ALV60"/>
      <c r="ALW60"/>
      <c r="ALX60"/>
      <c r="ALY60"/>
      <c r="ALZ60"/>
      <c r="AMA60"/>
      <c r="AMB60"/>
      <c r="AMC60" s="1"/>
    </row>
    <row r="61" spans="1:1017" ht="38.25" x14ac:dyDescent="0.2">
      <c r="A61" s="6" t="s">
        <v>90</v>
      </c>
      <c r="B61" s="87" t="s">
        <v>145</v>
      </c>
      <c r="C61" s="7" t="s">
        <v>146</v>
      </c>
      <c r="D61" s="59">
        <f t="shared" si="0"/>
        <v>1.1194415200000001</v>
      </c>
      <c r="E61" s="47">
        <v>0</v>
      </c>
      <c r="F61" s="47">
        <f t="shared" si="1"/>
        <v>-0.23632417999999999</v>
      </c>
      <c r="G61" s="47">
        <f t="shared" si="4"/>
        <v>1.1194415200000001</v>
      </c>
      <c r="H61" s="47">
        <f t="shared" si="4"/>
        <v>1.3557657000000001</v>
      </c>
      <c r="I61" s="47">
        <v>0</v>
      </c>
      <c r="J61" s="47">
        <v>0</v>
      </c>
      <c r="K61" s="47">
        <v>0</v>
      </c>
      <c r="L61" s="47">
        <v>0</v>
      </c>
      <c r="M61" s="47">
        <v>0</v>
      </c>
      <c r="N61" s="47">
        <v>1.3557657000000001</v>
      </c>
      <c r="O61" s="47">
        <v>1.1194415200000001</v>
      </c>
      <c r="P61" s="47">
        <v>0</v>
      </c>
      <c r="Q61" s="47">
        <f t="shared" si="3"/>
        <v>-0.23632417999999999</v>
      </c>
      <c r="R61" s="47">
        <f t="shared" si="6"/>
        <v>1.3557657000000001</v>
      </c>
      <c r="S61" s="49" t="s">
        <v>30</v>
      </c>
      <c r="T61" s="47" t="s">
        <v>30</v>
      </c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  <c r="IQ61"/>
      <c r="IR61"/>
      <c r="IS61"/>
      <c r="IT61"/>
      <c r="IU61"/>
      <c r="IV61"/>
      <c r="IW61"/>
      <c r="IX61"/>
      <c r="IY61"/>
      <c r="IZ61"/>
      <c r="JA61"/>
      <c r="JB61"/>
      <c r="JC61"/>
      <c r="JD61"/>
      <c r="JE61"/>
      <c r="JF61"/>
      <c r="JG61"/>
      <c r="JH61"/>
      <c r="JI61"/>
      <c r="JJ61"/>
      <c r="JK61"/>
      <c r="JL61"/>
      <c r="JM61"/>
      <c r="JN61"/>
      <c r="JO61"/>
      <c r="JP61"/>
      <c r="JQ61"/>
      <c r="JR61"/>
      <c r="JS61"/>
      <c r="JT61"/>
      <c r="JU61"/>
      <c r="JV61"/>
      <c r="JW61"/>
      <c r="JX61"/>
      <c r="JY61"/>
      <c r="JZ61"/>
      <c r="KA61"/>
      <c r="KB61"/>
      <c r="KC61"/>
      <c r="KD61"/>
      <c r="KE61"/>
      <c r="KF61"/>
      <c r="KG61"/>
      <c r="KH61"/>
      <c r="KI61"/>
      <c r="KJ61"/>
      <c r="KK61"/>
      <c r="KL61"/>
      <c r="KM61"/>
      <c r="KN61"/>
      <c r="KO61"/>
      <c r="KP61"/>
      <c r="KQ61"/>
      <c r="KR61"/>
      <c r="KS61"/>
      <c r="KT61"/>
      <c r="KU61"/>
      <c r="KV61"/>
      <c r="KW61"/>
      <c r="KX61"/>
      <c r="KY61"/>
      <c r="KZ61"/>
      <c r="LA61"/>
      <c r="LB61"/>
      <c r="LC61"/>
      <c r="LD61"/>
      <c r="LE61"/>
      <c r="LF61"/>
      <c r="LG61"/>
      <c r="LH61"/>
      <c r="LI61"/>
      <c r="LJ61"/>
      <c r="LK61"/>
      <c r="LL61"/>
      <c r="LM61"/>
      <c r="LN61"/>
      <c r="LO61"/>
      <c r="LP61"/>
      <c r="LQ61"/>
      <c r="LR61"/>
      <c r="LS61"/>
      <c r="LT61"/>
      <c r="LU61"/>
      <c r="LV61"/>
      <c r="LW61"/>
      <c r="LX61"/>
      <c r="LY61"/>
      <c r="LZ61"/>
      <c r="MA61"/>
      <c r="MB61"/>
      <c r="MC61"/>
      <c r="MD61"/>
      <c r="ME61"/>
      <c r="MF61"/>
      <c r="MG61"/>
      <c r="MH61"/>
      <c r="MI61"/>
      <c r="MJ61"/>
      <c r="MK61"/>
      <c r="ML61"/>
      <c r="MM61"/>
      <c r="MN61"/>
      <c r="MO61"/>
      <c r="MP61"/>
      <c r="MQ61"/>
      <c r="MR61"/>
      <c r="MS61"/>
      <c r="MT61"/>
      <c r="MU61"/>
      <c r="MV61"/>
      <c r="MW61"/>
      <c r="MX61"/>
      <c r="MY61"/>
      <c r="MZ61"/>
      <c r="NA61"/>
      <c r="NB61"/>
      <c r="NC61"/>
      <c r="ND61"/>
      <c r="NE61"/>
      <c r="NF61"/>
      <c r="NG61"/>
      <c r="NH61"/>
      <c r="NI61"/>
      <c r="NJ61"/>
      <c r="NK61"/>
      <c r="NL61"/>
      <c r="NM61"/>
      <c r="NN61"/>
      <c r="NO61"/>
      <c r="NP61"/>
      <c r="NQ61"/>
      <c r="NR61"/>
      <c r="NS61"/>
      <c r="NT61"/>
      <c r="NU61"/>
      <c r="NV61"/>
      <c r="NW61"/>
      <c r="NX61"/>
      <c r="NY61"/>
      <c r="NZ61"/>
      <c r="OA61"/>
      <c r="OB61"/>
      <c r="OC61"/>
      <c r="OD61"/>
      <c r="OE61"/>
      <c r="OF61"/>
      <c r="OG61"/>
      <c r="OH61"/>
      <c r="OI61"/>
      <c r="OJ61"/>
      <c r="OK61"/>
      <c r="OL61"/>
      <c r="OM61"/>
      <c r="ON61"/>
      <c r="OO61"/>
      <c r="OP61"/>
      <c r="OQ61"/>
      <c r="OR61"/>
      <c r="OS61"/>
      <c r="OT61"/>
      <c r="OU61"/>
      <c r="OV61"/>
      <c r="OW61"/>
      <c r="OX61"/>
      <c r="OY61"/>
      <c r="OZ61"/>
      <c r="PA61"/>
      <c r="PB61"/>
      <c r="PC61"/>
      <c r="PD61"/>
      <c r="PE61"/>
      <c r="PF61"/>
      <c r="PG61"/>
      <c r="PH61"/>
      <c r="PI61"/>
      <c r="PJ61"/>
      <c r="PK61"/>
      <c r="PL61"/>
      <c r="PM61"/>
      <c r="PN61"/>
      <c r="PO61"/>
      <c r="PP61"/>
      <c r="PQ61"/>
      <c r="PR61"/>
      <c r="PS61"/>
      <c r="PT61"/>
      <c r="PU61"/>
      <c r="PV61"/>
      <c r="PW61"/>
      <c r="PX61"/>
      <c r="PY61"/>
      <c r="PZ61"/>
      <c r="QA61"/>
      <c r="QB61"/>
      <c r="QC61"/>
      <c r="QD61"/>
      <c r="QE61"/>
      <c r="QF61"/>
      <c r="QG61"/>
      <c r="QH61"/>
      <c r="QI61"/>
      <c r="QJ61"/>
      <c r="QK61"/>
      <c r="QL61"/>
      <c r="QM61"/>
      <c r="QN61"/>
      <c r="QO61"/>
      <c r="QP61"/>
      <c r="QQ61"/>
      <c r="QR61"/>
      <c r="QS61"/>
      <c r="QT61"/>
      <c r="QU61"/>
      <c r="QV61"/>
      <c r="QW61"/>
      <c r="QX61"/>
      <c r="QY61"/>
      <c r="QZ61"/>
      <c r="RA61"/>
      <c r="RB61"/>
      <c r="RC61"/>
      <c r="RD61"/>
      <c r="RE61"/>
      <c r="RF61"/>
      <c r="RG61"/>
      <c r="RH61"/>
      <c r="RI61"/>
      <c r="RJ61"/>
      <c r="RK61"/>
      <c r="RL61"/>
      <c r="RM61"/>
      <c r="RN61"/>
      <c r="RO61"/>
      <c r="RP61"/>
      <c r="RQ61"/>
      <c r="RR61"/>
      <c r="RS61"/>
      <c r="RT61"/>
      <c r="RU61"/>
      <c r="RV61"/>
      <c r="RW61"/>
      <c r="RX61"/>
      <c r="RY61"/>
      <c r="RZ61"/>
      <c r="SA61"/>
      <c r="SB61"/>
      <c r="SC61"/>
      <c r="SD61"/>
      <c r="SE61"/>
      <c r="SF61"/>
      <c r="SG61"/>
      <c r="SH61"/>
      <c r="SI61"/>
      <c r="SJ61"/>
      <c r="SK61"/>
      <c r="SL61"/>
      <c r="SM61"/>
      <c r="SN61"/>
      <c r="SO61"/>
      <c r="SP61"/>
      <c r="SQ61"/>
      <c r="SR61"/>
      <c r="SS61"/>
      <c r="ST61"/>
      <c r="SU61"/>
      <c r="SV61"/>
      <c r="SW61"/>
      <c r="SX61"/>
      <c r="SY61"/>
      <c r="SZ61"/>
      <c r="TA61"/>
      <c r="TB61"/>
      <c r="TC61"/>
      <c r="TD61"/>
      <c r="TE61"/>
      <c r="TF61"/>
      <c r="TG61"/>
      <c r="TH61"/>
      <c r="TI61"/>
      <c r="TJ61"/>
      <c r="TK61"/>
      <c r="TL61"/>
      <c r="TM61"/>
      <c r="TN61"/>
      <c r="TO61"/>
      <c r="TP61"/>
      <c r="TQ61"/>
      <c r="TR61"/>
      <c r="TS61"/>
      <c r="TT61"/>
      <c r="TU61"/>
      <c r="TV61"/>
      <c r="TW61"/>
      <c r="TX61"/>
      <c r="TY61"/>
      <c r="TZ61"/>
      <c r="UA61"/>
      <c r="UB61"/>
      <c r="UC61"/>
      <c r="UD61"/>
      <c r="UE61"/>
      <c r="UF61"/>
      <c r="UG61"/>
      <c r="UH61"/>
      <c r="UI61"/>
      <c r="UJ61"/>
      <c r="UK61"/>
      <c r="UL61"/>
      <c r="UM61"/>
      <c r="UN61"/>
      <c r="UO61"/>
      <c r="UP61"/>
      <c r="UQ61"/>
      <c r="UR61"/>
      <c r="US61"/>
      <c r="UT61"/>
      <c r="UU61"/>
      <c r="UV61"/>
      <c r="UW61"/>
      <c r="UX61"/>
      <c r="UY61"/>
      <c r="UZ61"/>
      <c r="VA61"/>
      <c r="VB61"/>
      <c r="VC61"/>
      <c r="VD61"/>
      <c r="VE61"/>
      <c r="VF61"/>
      <c r="VG61"/>
      <c r="VH61"/>
      <c r="VI61"/>
      <c r="VJ61"/>
      <c r="VK61"/>
      <c r="VL61"/>
      <c r="VM61"/>
      <c r="VN61"/>
      <c r="VO61"/>
      <c r="VP61"/>
      <c r="VQ61"/>
      <c r="VR61"/>
      <c r="VS61"/>
      <c r="VT61"/>
      <c r="VU61"/>
      <c r="VV61"/>
      <c r="VW61"/>
      <c r="VX61"/>
      <c r="VY61"/>
      <c r="VZ61"/>
      <c r="WA61"/>
      <c r="WB61"/>
      <c r="WC61"/>
      <c r="WD61"/>
      <c r="WE61"/>
      <c r="WF61"/>
      <c r="WG61"/>
      <c r="WH61"/>
      <c r="WI61"/>
      <c r="WJ61"/>
      <c r="WK61"/>
      <c r="WL61"/>
      <c r="WM61"/>
      <c r="WN61"/>
      <c r="WO61"/>
      <c r="WP61"/>
      <c r="WQ61"/>
      <c r="WR61"/>
      <c r="WS61"/>
      <c r="WT61"/>
      <c r="WU61"/>
      <c r="WV61"/>
      <c r="WW61"/>
      <c r="WX61"/>
      <c r="WY61"/>
      <c r="WZ61"/>
      <c r="XA61"/>
      <c r="XB61"/>
      <c r="XC61"/>
      <c r="XD61"/>
      <c r="XE61"/>
      <c r="XF61"/>
      <c r="XG61"/>
      <c r="XH61"/>
      <c r="XI61"/>
      <c r="XJ61"/>
      <c r="XK61"/>
      <c r="XL61"/>
      <c r="XM61"/>
      <c r="XN61"/>
      <c r="XO61"/>
      <c r="XP61"/>
      <c r="XQ61"/>
      <c r="XR61"/>
      <c r="XS61"/>
      <c r="XT61"/>
      <c r="XU61"/>
      <c r="XV61"/>
      <c r="XW61"/>
      <c r="XX61"/>
      <c r="XY61"/>
      <c r="XZ61"/>
      <c r="YA61"/>
      <c r="YB61"/>
      <c r="YC61"/>
      <c r="YD61"/>
      <c r="YE61"/>
      <c r="YF61"/>
      <c r="YG61"/>
      <c r="YH61"/>
      <c r="YI61"/>
      <c r="YJ61"/>
      <c r="YK61"/>
      <c r="YL61"/>
      <c r="YM61"/>
      <c r="YN61"/>
      <c r="YO61"/>
      <c r="YP61"/>
      <c r="YQ61"/>
      <c r="YR61"/>
      <c r="YS61"/>
      <c r="YT61"/>
      <c r="YU61"/>
      <c r="YV61"/>
      <c r="YW61"/>
      <c r="YX61"/>
      <c r="YY61"/>
      <c r="YZ61"/>
      <c r="ZA61"/>
      <c r="ZB61"/>
      <c r="ZC61"/>
      <c r="ZD61"/>
      <c r="ZE61"/>
      <c r="ZF61"/>
      <c r="ZG61"/>
      <c r="ZH61"/>
      <c r="ZI61"/>
      <c r="ZJ61"/>
      <c r="ZK61"/>
      <c r="ZL61"/>
      <c r="ZM61"/>
      <c r="ZN61"/>
      <c r="ZO61"/>
      <c r="ZP61"/>
      <c r="ZQ61"/>
      <c r="ZR61"/>
      <c r="ZS61"/>
      <c r="ZT61"/>
      <c r="ZU61"/>
      <c r="ZV61"/>
      <c r="ZW61"/>
      <c r="ZX61"/>
      <c r="ZY61"/>
      <c r="ZZ61"/>
      <c r="AAA61"/>
      <c r="AAB61"/>
      <c r="AAC61"/>
      <c r="AAD61"/>
      <c r="AAE61"/>
      <c r="AAF61"/>
      <c r="AAG61"/>
      <c r="AAH61"/>
      <c r="AAI61"/>
      <c r="AAJ61"/>
      <c r="AAK61"/>
      <c r="AAL61"/>
      <c r="AAM61"/>
      <c r="AAN61"/>
      <c r="AAO61"/>
      <c r="AAP61"/>
      <c r="AAQ61"/>
      <c r="AAR61"/>
      <c r="AAS61"/>
      <c r="AAT61"/>
      <c r="AAU61"/>
      <c r="AAV61"/>
      <c r="AAW61"/>
      <c r="AAX61"/>
      <c r="AAY61"/>
      <c r="AAZ61"/>
      <c r="ABA61"/>
      <c r="ABB61"/>
      <c r="ABC61"/>
      <c r="ABD61"/>
      <c r="ABE61"/>
      <c r="ABF61"/>
      <c r="ABG61"/>
      <c r="ABH61"/>
      <c r="ABI61"/>
      <c r="ABJ61"/>
      <c r="ABK61"/>
      <c r="ABL61"/>
      <c r="ABM61"/>
      <c r="ABN61"/>
      <c r="ABO61"/>
      <c r="ABP61"/>
      <c r="ABQ61"/>
      <c r="ABR61"/>
      <c r="ABS61"/>
      <c r="ABT61"/>
      <c r="ABU61"/>
      <c r="ABV61"/>
      <c r="ABW61"/>
      <c r="ABX61"/>
      <c r="ABY61"/>
      <c r="ABZ61"/>
      <c r="ACA61"/>
      <c r="ACB61"/>
      <c r="ACC61"/>
      <c r="ACD61"/>
      <c r="ACE61"/>
      <c r="ACF61"/>
      <c r="ACG61"/>
      <c r="ACH61"/>
      <c r="ACI61"/>
      <c r="ACJ61"/>
      <c r="ACK61"/>
      <c r="ACL61"/>
      <c r="ACM61"/>
      <c r="ACN61"/>
      <c r="ACO61"/>
      <c r="ACP61"/>
      <c r="ACQ61"/>
      <c r="ACR61"/>
      <c r="ACS61"/>
      <c r="ACT61"/>
      <c r="ACU61"/>
      <c r="ACV61"/>
      <c r="ACW61"/>
      <c r="ACX61"/>
      <c r="ACY61"/>
      <c r="ACZ61"/>
      <c r="ADA61"/>
      <c r="ADB61"/>
      <c r="ADC61"/>
      <c r="ADD61"/>
      <c r="ADE61"/>
      <c r="ADF61"/>
      <c r="ADG61"/>
      <c r="ADH61"/>
      <c r="ADI61"/>
      <c r="ADJ61"/>
      <c r="ADK61"/>
      <c r="ADL61"/>
      <c r="ADM61"/>
      <c r="ADN61"/>
      <c r="ADO61"/>
      <c r="ADP61"/>
      <c r="ADQ61"/>
      <c r="ADR61"/>
      <c r="ADS61"/>
      <c r="ADT61"/>
      <c r="ADU61"/>
      <c r="ADV61"/>
      <c r="ADW61"/>
      <c r="ADX61"/>
      <c r="ADY61"/>
      <c r="ADZ61"/>
      <c r="AEA61"/>
      <c r="AEB61"/>
      <c r="AEC61"/>
      <c r="AED61"/>
      <c r="AEE61"/>
      <c r="AEF61"/>
      <c r="AEG61"/>
      <c r="AEH61"/>
      <c r="AEI61"/>
      <c r="AEJ61"/>
      <c r="AEK61"/>
      <c r="AEL61"/>
      <c r="AEM61"/>
      <c r="AEN61"/>
      <c r="AEO61"/>
      <c r="AEP61"/>
      <c r="AEQ61"/>
      <c r="AER61"/>
      <c r="AES61"/>
      <c r="AET61"/>
      <c r="AEU61"/>
      <c r="AEV61"/>
      <c r="AEW61"/>
      <c r="AEX61"/>
      <c r="AEY61"/>
      <c r="AEZ61"/>
      <c r="AFA61"/>
      <c r="AFB61"/>
      <c r="AFC61"/>
      <c r="AFD61"/>
      <c r="AFE61"/>
      <c r="AFF61"/>
      <c r="AFG61"/>
      <c r="AFH61"/>
      <c r="AFI61"/>
      <c r="AFJ61"/>
      <c r="AFK61"/>
      <c r="AFL61"/>
      <c r="AFM61"/>
      <c r="AFN61"/>
      <c r="AFO61"/>
      <c r="AFP61"/>
      <c r="AFQ61"/>
      <c r="AFR61"/>
      <c r="AFS61"/>
      <c r="AFT61"/>
      <c r="AFU61"/>
      <c r="AFV61"/>
      <c r="AFW61"/>
      <c r="AFX61"/>
      <c r="AFY61"/>
      <c r="AFZ61"/>
      <c r="AGA61"/>
      <c r="AGB61"/>
      <c r="AGC61"/>
      <c r="AGD61"/>
      <c r="AGE61"/>
      <c r="AGF61"/>
      <c r="AGG61"/>
      <c r="AGH61"/>
      <c r="AGI61"/>
      <c r="AGJ61"/>
      <c r="AGK61"/>
      <c r="AGL61"/>
      <c r="AGM61"/>
      <c r="AGN61"/>
      <c r="AGO61"/>
      <c r="AGP61"/>
      <c r="AGQ61"/>
      <c r="AGR61"/>
      <c r="AGS61"/>
      <c r="AGT61"/>
      <c r="AGU61"/>
      <c r="AGV61"/>
      <c r="AGW61"/>
      <c r="AGX61"/>
      <c r="AGY61"/>
      <c r="AGZ61"/>
      <c r="AHA61"/>
      <c r="AHB61"/>
      <c r="AHC61"/>
      <c r="AHD61"/>
      <c r="AHE61"/>
      <c r="AHF61"/>
      <c r="AHG61"/>
      <c r="AHH61"/>
      <c r="AHI61"/>
      <c r="AHJ61"/>
      <c r="AHK61"/>
      <c r="AHL61"/>
      <c r="AHM61"/>
      <c r="AHN61"/>
      <c r="AHO61"/>
      <c r="AHP61"/>
      <c r="AHQ61"/>
      <c r="AHR61"/>
      <c r="AHS61"/>
      <c r="AHT61"/>
      <c r="AHU61"/>
      <c r="AHV61"/>
      <c r="AHW61"/>
      <c r="AHX61"/>
      <c r="AHY61"/>
      <c r="AHZ61"/>
      <c r="AIA61"/>
      <c r="AIB61"/>
      <c r="AIC61"/>
      <c r="AID61"/>
      <c r="AIE61"/>
      <c r="AIF61"/>
      <c r="AIG61"/>
      <c r="AIH61"/>
      <c r="AII61"/>
      <c r="AIJ61"/>
      <c r="AIK61"/>
      <c r="AIL61"/>
      <c r="AIM61"/>
      <c r="AIN61"/>
      <c r="AIO61"/>
      <c r="AIP61"/>
      <c r="AIQ61"/>
      <c r="AIR61"/>
      <c r="AIS61"/>
      <c r="AIT61"/>
      <c r="AIU61"/>
      <c r="AIV61"/>
      <c r="AIW61"/>
      <c r="AIX61"/>
      <c r="AIY61"/>
      <c r="AIZ61"/>
      <c r="AJA61"/>
      <c r="AJB61"/>
      <c r="AJC61"/>
      <c r="AJD61"/>
      <c r="AJE61"/>
      <c r="AJF61"/>
      <c r="AJG61"/>
      <c r="AJH61"/>
      <c r="AJI61"/>
      <c r="AJJ61"/>
      <c r="AJK61"/>
      <c r="AJL61"/>
      <c r="AJM61"/>
      <c r="AJN61"/>
      <c r="AJO61"/>
      <c r="AJP61"/>
      <c r="AJQ61"/>
      <c r="AJR61"/>
      <c r="AJS61"/>
      <c r="AJT61"/>
      <c r="AJU61"/>
      <c r="AJV61"/>
      <c r="AJW61"/>
      <c r="AJX61"/>
      <c r="AJY61"/>
      <c r="AJZ61"/>
      <c r="AKA61"/>
      <c r="AKB61"/>
      <c r="AKC61"/>
      <c r="AKD61"/>
      <c r="AKE61"/>
      <c r="AKF61"/>
      <c r="AKG61"/>
      <c r="AKH61"/>
      <c r="AKI61"/>
      <c r="AKJ61"/>
      <c r="AKK61"/>
      <c r="AKL61"/>
      <c r="AKM61"/>
      <c r="AKN61"/>
      <c r="AKO61"/>
      <c r="AKP61"/>
      <c r="AKQ61"/>
      <c r="AKR61"/>
      <c r="AKS61"/>
      <c r="AKT61"/>
      <c r="AKU61"/>
      <c r="AKV61"/>
      <c r="AKW61"/>
      <c r="AKX61"/>
      <c r="AKY61"/>
      <c r="AKZ61"/>
      <c r="ALA61"/>
      <c r="ALB61"/>
      <c r="ALC61"/>
      <c r="ALD61"/>
      <c r="ALE61"/>
      <c r="ALF61"/>
      <c r="ALG61"/>
      <c r="ALH61"/>
      <c r="ALI61"/>
      <c r="ALJ61"/>
      <c r="ALK61"/>
      <c r="ALL61"/>
      <c r="ALM61"/>
      <c r="ALN61"/>
      <c r="ALO61"/>
      <c r="ALP61"/>
      <c r="ALQ61"/>
      <c r="ALR61"/>
      <c r="ALS61"/>
      <c r="ALT61"/>
      <c r="ALU61"/>
      <c r="ALV61"/>
      <c r="ALW61"/>
      <c r="ALX61"/>
      <c r="ALY61"/>
      <c r="ALZ61"/>
      <c r="AMA61"/>
      <c r="AMB61"/>
    </row>
    <row r="62" spans="1:1017" ht="51" x14ac:dyDescent="0.2">
      <c r="A62" s="6" t="s">
        <v>90</v>
      </c>
      <c r="B62" s="87" t="s">
        <v>147</v>
      </c>
      <c r="C62" s="7" t="s">
        <v>148</v>
      </c>
      <c r="D62" s="59">
        <f t="shared" ref="D62:D66" si="57">SUM(G62)</f>
        <v>1.9773274199999999</v>
      </c>
      <c r="E62" s="47">
        <v>0</v>
      </c>
      <c r="F62" s="47">
        <f t="shared" ref="F62:F66" si="58">Q62</f>
        <v>-4.4128715999999901E-2</v>
      </c>
      <c r="G62" s="47">
        <f t="shared" ref="G62:G66" si="59">SUM(I62,K62,M62,O62)</f>
        <v>1.9773274199999999</v>
      </c>
      <c r="H62" s="47">
        <f t="shared" ref="H62:H66" si="60">SUM(J62,L62,N62,P62)</f>
        <v>2.0214561359999998</v>
      </c>
      <c r="I62" s="47">
        <v>0</v>
      </c>
      <c r="J62" s="47">
        <v>0</v>
      </c>
      <c r="K62" s="47">
        <v>0</v>
      </c>
      <c r="L62" s="47">
        <v>2.8000000000000001E-2</v>
      </c>
      <c r="M62" s="47">
        <v>0</v>
      </c>
      <c r="N62" s="47">
        <v>0.14521897</v>
      </c>
      <c r="O62" s="47">
        <v>1.9773274199999999</v>
      </c>
      <c r="P62" s="47">
        <v>1.8482371659999999</v>
      </c>
      <c r="Q62" s="47">
        <f t="shared" ref="Q62:Q66" si="61">G62-H62</f>
        <v>-4.4128715999999901E-2</v>
      </c>
      <c r="R62" s="47">
        <f t="shared" ref="R62:R66" si="62">G62-F62</f>
        <v>2.0214561359999998</v>
      </c>
      <c r="S62" s="49" t="s">
        <v>30</v>
      </c>
      <c r="T62" s="47" t="s">
        <v>30</v>
      </c>
      <c r="U62" s="11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  <c r="IV62"/>
      <c r="IW62"/>
      <c r="IX62"/>
      <c r="IY62"/>
      <c r="IZ62"/>
      <c r="JA62"/>
      <c r="JB62"/>
      <c r="JC62"/>
      <c r="JD62"/>
      <c r="JE62"/>
      <c r="JF62"/>
      <c r="JG62"/>
      <c r="JH62"/>
      <c r="JI62"/>
      <c r="JJ62"/>
      <c r="JK62"/>
      <c r="JL62"/>
      <c r="JM62"/>
      <c r="JN62"/>
      <c r="JO62"/>
      <c r="JP62"/>
      <c r="JQ62"/>
      <c r="JR62"/>
      <c r="JS62"/>
      <c r="JT62"/>
      <c r="JU62"/>
      <c r="JV62"/>
      <c r="JW62"/>
      <c r="JX62"/>
      <c r="JY62"/>
      <c r="JZ62"/>
      <c r="KA62"/>
      <c r="KB62"/>
      <c r="KC62"/>
      <c r="KD62"/>
      <c r="KE62"/>
      <c r="KF62"/>
      <c r="KG62"/>
      <c r="KH62"/>
      <c r="KI62"/>
      <c r="KJ62"/>
      <c r="KK62"/>
      <c r="KL62"/>
      <c r="KM62"/>
      <c r="KN62"/>
      <c r="KO62"/>
      <c r="KP62"/>
      <c r="KQ62"/>
      <c r="KR62"/>
      <c r="KS62"/>
      <c r="KT62"/>
      <c r="KU62"/>
      <c r="KV62"/>
      <c r="KW62"/>
      <c r="KX62"/>
      <c r="KY62"/>
      <c r="KZ62"/>
      <c r="LA62"/>
      <c r="LB62"/>
      <c r="LC62"/>
      <c r="LD62"/>
      <c r="LE62"/>
      <c r="LF62"/>
      <c r="LG62"/>
      <c r="LH62"/>
      <c r="LI62"/>
      <c r="LJ62"/>
      <c r="LK62"/>
      <c r="LL62"/>
      <c r="LM62"/>
      <c r="LN62"/>
      <c r="LO62"/>
      <c r="LP62"/>
      <c r="LQ62"/>
      <c r="LR62"/>
      <c r="LS62"/>
      <c r="LT62"/>
      <c r="LU62"/>
      <c r="LV62"/>
      <c r="LW62"/>
      <c r="LX62"/>
      <c r="LY62"/>
      <c r="LZ62"/>
      <c r="MA62"/>
      <c r="MB62"/>
      <c r="MC62"/>
      <c r="MD62"/>
      <c r="ME62"/>
      <c r="MF62"/>
      <c r="MG62"/>
      <c r="MH62"/>
      <c r="MI62"/>
      <c r="MJ62"/>
      <c r="MK62"/>
      <c r="ML62"/>
      <c r="MM62"/>
      <c r="MN62"/>
      <c r="MO62"/>
      <c r="MP62"/>
      <c r="MQ62"/>
      <c r="MR62"/>
      <c r="MS62"/>
      <c r="MT62"/>
      <c r="MU62"/>
      <c r="MV62"/>
      <c r="MW62"/>
      <c r="MX62"/>
      <c r="MY62"/>
      <c r="MZ62"/>
      <c r="NA62"/>
      <c r="NB62"/>
      <c r="NC62"/>
      <c r="ND62"/>
      <c r="NE62"/>
      <c r="NF62"/>
      <c r="NG62"/>
      <c r="NH62"/>
      <c r="NI62"/>
      <c r="NJ62"/>
      <c r="NK62"/>
      <c r="NL62"/>
      <c r="NM62"/>
      <c r="NN62"/>
      <c r="NO62"/>
      <c r="NP62"/>
      <c r="NQ62"/>
      <c r="NR62"/>
      <c r="NS62"/>
      <c r="NT62"/>
      <c r="NU62"/>
      <c r="NV62"/>
      <c r="NW62"/>
      <c r="NX62"/>
      <c r="NY62"/>
      <c r="NZ62"/>
      <c r="OA62"/>
      <c r="OB62"/>
      <c r="OC62"/>
      <c r="OD62"/>
      <c r="OE62"/>
      <c r="OF62"/>
      <c r="OG62"/>
      <c r="OH62"/>
      <c r="OI62"/>
      <c r="OJ62"/>
      <c r="OK62"/>
      <c r="OL62"/>
      <c r="OM62"/>
      <c r="ON62"/>
      <c r="OO62"/>
      <c r="OP62"/>
      <c r="OQ62"/>
      <c r="OR62"/>
      <c r="OS62"/>
      <c r="OT62"/>
      <c r="OU62"/>
      <c r="OV62"/>
      <c r="OW62"/>
      <c r="OX62"/>
      <c r="OY62"/>
      <c r="OZ62"/>
      <c r="PA62"/>
      <c r="PB62"/>
      <c r="PC62"/>
      <c r="PD62"/>
      <c r="PE62"/>
      <c r="PF62"/>
      <c r="PG62"/>
      <c r="PH62"/>
      <c r="PI62"/>
      <c r="PJ62"/>
      <c r="PK62"/>
      <c r="PL62"/>
      <c r="PM62"/>
      <c r="PN62"/>
      <c r="PO62"/>
      <c r="PP62"/>
      <c r="PQ62"/>
      <c r="PR62"/>
      <c r="PS62"/>
      <c r="PT62"/>
      <c r="PU62"/>
      <c r="PV62"/>
      <c r="PW62"/>
      <c r="PX62"/>
      <c r="PY62"/>
      <c r="PZ62"/>
      <c r="QA62"/>
      <c r="QB62"/>
      <c r="QC62"/>
      <c r="QD62"/>
      <c r="QE62"/>
      <c r="QF62"/>
      <c r="QG62"/>
      <c r="QH62"/>
      <c r="QI62"/>
      <c r="QJ62"/>
      <c r="QK62"/>
      <c r="QL62"/>
      <c r="QM62"/>
      <c r="QN62"/>
      <c r="QO62"/>
      <c r="QP62"/>
      <c r="QQ62"/>
      <c r="QR62"/>
      <c r="QS62"/>
      <c r="QT62"/>
      <c r="QU62"/>
      <c r="QV62"/>
      <c r="QW62"/>
      <c r="QX62"/>
      <c r="QY62"/>
      <c r="QZ62"/>
      <c r="RA62"/>
      <c r="RB62"/>
      <c r="RC62"/>
      <c r="RD62"/>
      <c r="RE62"/>
      <c r="RF62"/>
      <c r="RG62"/>
      <c r="RH62"/>
      <c r="RI62"/>
      <c r="RJ62"/>
      <c r="RK62"/>
      <c r="RL62"/>
      <c r="RM62"/>
      <c r="RN62"/>
      <c r="RO62"/>
      <c r="RP62"/>
      <c r="RQ62"/>
      <c r="RR62"/>
      <c r="RS62"/>
      <c r="RT62"/>
      <c r="RU62"/>
      <c r="RV62"/>
      <c r="RW62"/>
      <c r="RX62"/>
      <c r="RY62"/>
      <c r="RZ62"/>
      <c r="SA62"/>
      <c r="SB62"/>
      <c r="SC62"/>
      <c r="SD62"/>
      <c r="SE62"/>
      <c r="SF62"/>
      <c r="SG62"/>
      <c r="SH62"/>
      <c r="SI62"/>
      <c r="SJ62"/>
      <c r="SK62"/>
      <c r="SL62"/>
      <c r="SM62"/>
      <c r="SN62"/>
      <c r="SO62"/>
      <c r="SP62"/>
      <c r="SQ62"/>
      <c r="SR62"/>
      <c r="SS62"/>
      <c r="ST62"/>
      <c r="SU62"/>
      <c r="SV62"/>
      <c r="SW62"/>
      <c r="SX62"/>
      <c r="SY62"/>
      <c r="SZ62"/>
      <c r="TA62"/>
      <c r="TB62"/>
      <c r="TC62"/>
      <c r="TD62"/>
      <c r="TE62"/>
      <c r="TF62"/>
      <c r="TG62"/>
      <c r="TH62"/>
      <c r="TI62"/>
      <c r="TJ62"/>
      <c r="TK62"/>
      <c r="TL62"/>
      <c r="TM62"/>
      <c r="TN62"/>
      <c r="TO62"/>
      <c r="TP62"/>
      <c r="TQ62"/>
      <c r="TR62"/>
      <c r="TS62"/>
      <c r="TT62"/>
      <c r="TU62"/>
      <c r="TV62"/>
      <c r="TW62"/>
      <c r="TX62"/>
      <c r="TY62"/>
      <c r="TZ62"/>
      <c r="UA62"/>
      <c r="UB62"/>
      <c r="UC62"/>
      <c r="UD62"/>
      <c r="UE62"/>
      <c r="UF62"/>
      <c r="UG62"/>
      <c r="UH62"/>
      <c r="UI62"/>
      <c r="UJ62"/>
      <c r="UK62"/>
      <c r="UL62"/>
      <c r="UM62"/>
      <c r="UN62"/>
      <c r="UO62"/>
      <c r="UP62"/>
      <c r="UQ62"/>
      <c r="UR62"/>
      <c r="US62"/>
      <c r="UT62"/>
      <c r="UU62"/>
      <c r="UV62"/>
      <c r="UW62"/>
      <c r="UX62"/>
      <c r="UY62"/>
      <c r="UZ62"/>
      <c r="VA62"/>
      <c r="VB62"/>
      <c r="VC62"/>
      <c r="VD62"/>
      <c r="VE62"/>
      <c r="VF62"/>
      <c r="VG62"/>
      <c r="VH62"/>
      <c r="VI62"/>
      <c r="VJ62"/>
      <c r="VK62"/>
      <c r="VL62"/>
      <c r="VM62"/>
      <c r="VN62"/>
      <c r="VO62"/>
      <c r="VP62"/>
      <c r="VQ62"/>
      <c r="VR62"/>
      <c r="VS62"/>
      <c r="VT62"/>
      <c r="VU62"/>
      <c r="VV62"/>
      <c r="VW62"/>
      <c r="VX62"/>
      <c r="VY62"/>
      <c r="VZ62"/>
      <c r="WA62"/>
      <c r="WB62"/>
      <c r="WC62"/>
      <c r="WD62"/>
      <c r="WE62"/>
      <c r="WF62"/>
      <c r="WG62"/>
      <c r="WH62"/>
      <c r="WI62"/>
      <c r="WJ62"/>
      <c r="WK62"/>
      <c r="WL62"/>
      <c r="WM62"/>
      <c r="WN62"/>
      <c r="WO62"/>
      <c r="WP62"/>
      <c r="WQ62"/>
      <c r="WR62"/>
      <c r="WS62"/>
      <c r="WT62"/>
      <c r="WU62"/>
      <c r="WV62"/>
      <c r="WW62"/>
      <c r="WX62"/>
      <c r="WY62"/>
      <c r="WZ62"/>
      <c r="XA62"/>
      <c r="XB62"/>
      <c r="XC62"/>
      <c r="XD62"/>
      <c r="XE62"/>
      <c r="XF62"/>
      <c r="XG62"/>
      <c r="XH62"/>
      <c r="XI62"/>
      <c r="XJ62"/>
      <c r="XK62"/>
      <c r="XL62"/>
      <c r="XM62"/>
      <c r="XN62"/>
      <c r="XO62"/>
      <c r="XP62"/>
      <c r="XQ62"/>
      <c r="XR62"/>
      <c r="XS62"/>
      <c r="XT62"/>
      <c r="XU62"/>
      <c r="XV62"/>
      <c r="XW62"/>
      <c r="XX62"/>
      <c r="XY62"/>
      <c r="XZ62"/>
      <c r="YA62"/>
      <c r="YB62"/>
      <c r="YC62"/>
      <c r="YD62"/>
      <c r="YE62"/>
      <c r="YF62"/>
      <c r="YG62"/>
      <c r="YH62"/>
      <c r="YI62"/>
      <c r="YJ62"/>
      <c r="YK62"/>
      <c r="YL62"/>
      <c r="YM62"/>
      <c r="YN62"/>
      <c r="YO62"/>
      <c r="YP62"/>
      <c r="YQ62"/>
      <c r="YR62"/>
      <c r="YS62"/>
      <c r="YT62"/>
      <c r="YU62"/>
      <c r="YV62"/>
      <c r="YW62"/>
      <c r="YX62"/>
      <c r="YY62"/>
      <c r="YZ62"/>
      <c r="ZA62"/>
      <c r="ZB62"/>
      <c r="ZC62"/>
      <c r="ZD62"/>
      <c r="ZE62"/>
      <c r="ZF62"/>
      <c r="ZG62"/>
      <c r="ZH62"/>
      <c r="ZI62"/>
      <c r="ZJ62"/>
      <c r="ZK62"/>
      <c r="ZL62"/>
      <c r="ZM62"/>
      <c r="ZN62"/>
      <c r="ZO62"/>
      <c r="ZP62"/>
      <c r="ZQ62"/>
      <c r="ZR62"/>
      <c r="ZS62"/>
      <c r="ZT62"/>
      <c r="ZU62"/>
      <c r="ZV62"/>
      <c r="ZW62"/>
      <c r="ZX62"/>
      <c r="ZY62"/>
      <c r="ZZ62"/>
      <c r="AAA62"/>
      <c r="AAB62"/>
      <c r="AAC62"/>
      <c r="AAD62"/>
      <c r="AAE62"/>
      <c r="AAF62"/>
      <c r="AAG62"/>
      <c r="AAH62"/>
      <c r="AAI62"/>
      <c r="AAJ62"/>
      <c r="AAK62"/>
      <c r="AAL62"/>
      <c r="AAM62"/>
      <c r="AAN62"/>
      <c r="AAO62"/>
      <c r="AAP62"/>
      <c r="AAQ62"/>
      <c r="AAR62"/>
      <c r="AAS62"/>
      <c r="AAT62"/>
      <c r="AAU62"/>
      <c r="AAV62"/>
      <c r="AAW62"/>
      <c r="AAX62"/>
      <c r="AAY62"/>
      <c r="AAZ62"/>
      <c r="ABA62"/>
      <c r="ABB62"/>
      <c r="ABC62"/>
      <c r="ABD62"/>
      <c r="ABE62"/>
      <c r="ABF62"/>
      <c r="ABG62"/>
      <c r="ABH62"/>
      <c r="ABI62"/>
      <c r="ABJ62"/>
      <c r="ABK62"/>
      <c r="ABL62"/>
      <c r="ABM62"/>
      <c r="ABN62"/>
      <c r="ABO62"/>
      <c r="ABP62"/>
      <c r="ABQ62"/>
      <c r="ABR62"/>
      <c r="ABS62"/>
      <c r="ABT62"/>
      <c r="ABU62"/>
      <c r="ABV62"/>
      <c r="ABW62"/>
      <c r="ABX62"/>
      <c r="ABY62"/>
      <c r="ABZ62"/>
      <c r="ACA62"/>
      <c r="ACB62"/>
      <c r="ACC62"/>
      <c r="ACD62"/>
      <c r="ACE62"/>
      <c r="ACF62"/>
      <c r="ACG62"/>
      <c r="ACH62"/>
      <c r="ACI62"/>
      <c r="ACJ62"/>
      <c r="ACK62"/>
      <c r="ACL62"/>
      <c r="ACM62"/>
      <c r="ACN62"/>
      <c r="ACO62"/>
      <c r="ACP62"/>
      <c r="ACQ62"/>
      <c r="ACR62"/>
      <c r="ACS62"/>
      <c r="ACT62"/>
      <c r="ACU62"/>
      <c r="ACV62"/>
      <c r="ACW62"/>
      <c r="ACX62"/>
      <c r="ACY62"/>
      <c r="ACZ62"/>
      <c r="ADA62"/>
      <c r="ADB62"/>
      <c r="ADC62"/>
      <c r="ADD62"/>
      <c r="ADE62"/>
      <c r="ADF62"/>
      <c r="ADG62"/>
      <c r="ADH62"/>
      <c r="ADI62"/>
      <c r="ADJ62"/>
      <c r="ADK62"/>
      <c r="ADL62"/>
      <c r="ADM62"/>
      <c r="ADN62"/>
      <c r="ADO62"/>
      <c r="ADP62"/>
      <c r="ADQ62"/>
      <c r="ADR62"/>
      <c r="ADS62"/>
      <c r="ADT62"/>
      <c r="ADU62"/>
      <c r="ADV62"/>
      <c r="ADW62"/>
      <c r="ADX62"/>
      <c r="ADY62"/>
      <c r="ADZ62"/>
      <c r="AEA62"/>
      <c r="AEB62"/>
      <c r="AEC62"/>
      <c r="AED62"/>
      <c r="AEE62"/>
      <c r="AEF62"/>
      <c r="AEG62"/>
      <c r="AEH62"/>
      <c r="AEI62"/>
      <c r="AEJ62"/>
      <c r="AEK62"/>
      <c r="AEL62"/>
      <c r="AEM62"/>
      <c r="AEN62"/>
      <c r="AEO62"/>
      <c r="AEP62"/>
      <c r="AEQ62"/>
      <c r="AER62"/>
      <c r="AES62"/>
      <c r="AET62"/>
      <c r="AEU62"/>
      <c r="AEV62"/>
      <c r="AEW62"/>
      <c r="AEX62"/>
      <c r="AEY62"/>
      <c r="AEZ62"/>
      <c r="AFA62"/>
      <c r="AFB62"/>
      <c r="AFC62"/>
      <c r="AFD62"/>
      <c r="AFE62"/>
      <c r="AFF62"/>
      <c r="AFG62"/>
      <c r="AFH62"/>
      <c r="AFI62"/>
      <c r="AFJ62"/>
      <c r="AFK62"/>
      <c r="AFL62"/>
      <c r="AFM62"/>
      <c r="AFN62"/>
      <c r="AFO62"/>
      <c r="AFP62"/>
      <c r="AFQ62"/>
      <c r="AFR62"/>
      <c r="AFS62"/>
      <c r="AFT62"/>
      <c r="AFU62"/>
      <c r="AFV62"/>
      <c r="AFW62"/>
      <c r="AFX62"/>
      <c r="AFY62"/>
      <c r="AFZ62"/>
      <c r="AGA62"/>
      <c r="AGB62"/>
      <c r="AGC62"/>
      <c r="AGD62"/>
      <c r="AGE62"/>
      <c r="AGF62"/>
      <c r="AGG62"/>
      <c r="AGH62"/>
      <c r="AGI62"/>
      <c r="AGJ62"/>
      <c r="AGK62"/>
      <c r="AGL62"/>
      <c r="AGM62"/>
      <c r="AGN62"/>
      <c r="AGO62"/>
      <c r="AGP62"/>
      <c r="AGQ62"/>
      <c r="AGR62"/>
      <c r="AGS62"/>
      <c r="AGT62"/>
      <c r="AGU62"/>
      <c r="AGV62"/>
      <c r="AGW62"/>
      <c r="AGX62"/>
      <c r="AGY62"/>
      <c r="AGZ62"/>
      <c r="AHA62"/>
      <c r="AHB62"/>
      <c r="AHC62"/>
      <c r="AHD62"/>
      <c r="AHE62"/>
      <c r="AHF62"/>
      <c r="AHG62"/>
      <c r="AHH62"/>
      <c r="AHI62"/>
      <c r="AHJ62"/>
      <c r="AHK62"/>
      <c r="AHL62"/>
      <c r="AHM62"/>
      <c r="AHN62"/>
      <c r="AHO62"/>
      <c r="AHP62"/>
      <c r="AHQ62"/>
      <c r="AHR62"/>
      <c r="AHS62"/>
      <c r="AHT62"/>
      <c r="AHU62"/>
      <c r="AHV62"/>
      <c r="AHW62"/>
      <c r="AHX62"/>
      <c r="AHY62"/>
      <c r="AHZ62"/>
      <c r="AIA62"/>
      <c r="AIB62"/>
      <c r="AIC62"/>
      <c r="AID62"/>
      <c r="AIE62"/>
      <c r="AIF62"/>
      <c r="AIG62"/>
      <c r="AIH62"/>
      <c r="AII62"/>
      <c r="AIJ62"/>
      <c r="AIK62"/>
      <c r="AIL62"/>
      <c r="AIM62"/>
      <c r="AIN62"/>
      <c r="AIO62"/>
      <c r="AIP62"/>
      <c r="AIQ62"/>
      <c r="AIR62"/>
      <c r="AIS62"/>
      <c r="AIT62"/>
      <c r="AIU62"/>
      <c r="AIV62"/>
      <c r="AIW62"/>
      <c r="AIX62"/>
      <c r="AIY62"/>
      <c r="AIZ62"/>
      <c r="AJA62"/>
      <c r="AJB62"/>
      <c r="AJC62"/>
      <c r="AJD62"/>
      <c r="AJE62"/>
      <c r="AJF62"/>
      <c r="AJG62"/>
      <c r="AJH62"/>
      <c r="AJI62"/>
      <c r="AJJ62"/>
      <c r="AJK62"/>
      <c r="AJL62"/>
      <c r="AJM62"/>
      <c r="AJN62"/>
      <c r="AJO62"/>
      <c r="AJP62"/>
      <c r="AJQ62"/>
      <c r="AJR62"/>
      <c r="AJS62"/>
      <c r="AJT62"/>
      <c r="AJU62"/>
      <c r="AJV62"/>
      <c r="AJW62"/>
      <c r="AJX62"/>
      <c r="AJY62"/>
      <c r="AJZ62"/>
      <c r="AKA62"/>
      <c r="AKB62"/>
      <c r="AKC62"/>
      <c r="AKD62"/>
      <c r="AKE62"/>
      <c r="AKF62"/>
      <c r="AKG62"/>
      <c r="AKH62"/>
      <c r="AKI62"/>
      <c r="AKJ62"/>
      <c r="AKK62"/>
      <c r="AKL62"/>
      <c r="AKM62"/>
      <c r="AKN62"/>
      <c r="AKO62"/>
      <c r="AKP62"/>
      <c r="AKQ62"/>
      <c r="AKR62"/>
      <c r="AKS62"/>
      <c r="AKT62"/>
      <c r="AKU62"/>
      <c r="AKV62"/>
      <c r="AKW62"/>
      <c r="AKX62"/>
      <c r="AKY62"/>
      <c r="AKZ62"/>
      <c r="ALA62"/>
      <c r="ALB62"/>
      <c r="ALC62"/>
      <c r="ALD62"/>
      <c r="ALE62"/>
      <c r="ALF62"/>
      <c r="ALG62"/>
      <c r="ALH62"/>
      <c r="ALI62"/>
      <c r="ALJ62"/>
      <c r="ALK62"/>
      <c r="ALL62"/>
      <c r="ALM62"/>
      <c r="ALN62"/>
      <c r="ALO62"/>
      <c r="ALP62"/>
      <c r="ALQ62"/>
      <c r="ALR62"/>
      <c r="ALS62"/>
      <c r="ALT62"/>
      <c r="ALU62"/>
      <c r="ALV62"/>
      <c r="ALW62"/>
      <c r="ALX62"/>
      <c r="ALY62"/>
      <c r="ALZ62"/>
      <c r="AMA62"/>
      <c r="AMB62"/>
    </row>
    <row r="63" spans="1:1017" ht="25.5" x14ac:dyDescent="0.2">
      <c r="A63" s="6" t="s">
        <v>90</v>
      </c>
      <c r="B63" s="87" t="s">
        <v>149</v>
      </c>
      <c r="C63" s="7" t="s">
        <v>150</v>
      </c>
      <c r="D63" s="59">
        <f t="shared" si="57"/>
        <v>0.42236551999999999</v>
      </c>
      <c r="E63" s="47">
        <v>0</v>
      </c>
      <c r="F63" s="47">
        <f t="shared" si="58"/>
        <v>9.7896019999999973E-2</v>
      </c>
      <c r="G63" s="47">
        <f t="shared" si="59"/>
        <v>0.42236551999999999</v>
      </c>
      <c r="H63" s="47">
        <f t="shared" si="60"/>
        <v>0.32446950000000002</v>
      </c>
      <c r="I63" s="47">
        <v>0</v>
      </c>
      <c r="J63" s="47">
        <v>0.32446950000000002</v>
      </c>
      <c r="K63" s="47">
        <v>0</v>
      </c>
      <c r="L63" s="47">
        <v>0</v>
      </c>
      <c r="M63" s="47">
        <v>0</v>
      </c>
      <c r="N63" s="47">
        <v>0</v>
      </c>
      <c r="O63" s="47">
        <v>0.42236551999999999</v>
      </c>
      <c r="P63" s="47">
        <v>0</v>
      </c>
      <c r="Q63" s="47">
        <f t="shared" si="61"/>
        <v>9.7896019999999973E-2</v>
      </c>
      <c r="R63" s="47">
        <f t="shared" si="62"/>
        <v>0.32446950000000002</v>
      </c>
      <c r="S63" s="49" t="s">
        <v>30</v>
      </c>
      <c r="T63" s="47" t="s">
        <v>30</v>
      </c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  <c r="IQ63"/>
      <c r="IR63"/>
      <c r="IS63"/>
      <c r="IT63"/>
      <c r="IU63"/>
      <c r="IV63"/>
      <c r="IW63"/>
      <c r="IX63"/>
      <c r="IY63"/>
      <c r="IZ63"/>
      <c r="JA63"/>
      <c r="JB63"/>
      <c r="JC63"/>
      <c r="JD63"/>
      <c r="JE63"/>
      <c r="JF63"/>
      <c r="JG63"/>
      <c r="JH63"/>
      <c r="JI63"/>
      <c r="JJ63"/>
      <c r="JK63"/>
      <c r="JL63"/>
      <c r="JM63"/>
      <c r="JN63"/>
      <c r="JO63"/>
      <c r="JP63"/>
      <c r="JQ63"/>
      <c r="JR63"/>
      <c r="JS63"/>
      <c r="JT63"/>
      <c r="JU63"/>
      <c r="JV63"/>
      <c r="JW63"/>
      <c r="JX63"/>
      <c r="JY63"/>
      <c r="JZ63"/>
      <c r="KA63"/>
      <c r="KB63"/>
      <c r="KC63"/>
      <c r="KD63"/>
      <c r="KE63"/>
      <c r="KF63"/>
      <c r="KG63"/>
      <c r="KH63"/>
      <c r="KI63"/>
      <c r="KJ63"/>
      <c r="KK63"/>
      <c r="KL63"/>
      <c r="KM63"/>
      <c r="KN63"/>
      <c r="KO63"/>
      <c r="KP63"/>
      <c r="KQ63"/>
      <c r="KR63"/>
      <c r="KS63"/>
      <c r="KT63"/>
      <c r="KU63"/>
      <c r="KV63"/>
      <c r="KW63"/>
      <c r="KX63"/>
      <c r="KY63"/>
      <c r="KZ63"/>
      <c r="LA63"/>
      <c r="LB63"/>
      <c r="LC63"/>
      <c r="LD63"/>
      <c r="LE63"/>
      <c r="LF63"/>
      <c r="LG63"/>
      <c r="LH63"/>
      <c r="LI63"/>
      <c r="LJ63"/>
      <c r="LK63"/>
      <c r="LL63"/>
      <c r="LM63"/>
      <c r="LN63"/>
      <c r="LO63"/>
      <c r="LP63"/>
      <c r="LQ63"/>
      <c r="LR63"/>
      <c r="LS63"/>
      <c r="LT63"/>
      <c r="LU63"/>
      <c r="LV63"/>
      <c r="LW63"/>
      <c r="LX63"/>
      <c r="LY63"/>
      <c r="LZ63"/>
      <c r="MA63"/>
      <c r="MB63"/>
      <c r="MC63"/>
      <c r="MD63"/>
      <c r="ME63"/>
      <c r="MF63"/>
      <c r="MG63"/>
      <c r="MH63"/>
      <c r="MI63"/>
      <c r="MJ63"/>
      <c r="MK63"/>
      <c r="ML63"/>
      <c r="MM63"/>
      <c r="MN63"/>
      <c r="MO63"/>
      <c r="MP63"/>
      <c r="MQ63"/>
      <c r="MR63"/>
      <c r="MS63"/>
      <c r="MT63"/>
      <c r="MU63"/>
      <c r="MV63"/>
      <c r="MW63"/>
      <c r="MX63"/>
      <c r="MY63"/>
      <c r="MZ63"/>
      <c r="NA63"/>
      <c r="NB63"/>
      <c r="NC63"/>
      <c r="ND63"/>
      <c r="NE63"/>
      <c r="NF63"/>
      <c r="NG63"/>
      <c r="NH63"/>
      <c r="NI63"/>
      <c r="NJ63"/>
      <c r="NK63"/>
      <c r="NL63"/>
      <c r="NM63"/>
      <c r="NN63"/>
      <c r="NO63"/>
      <c r="NP63"/>
      <c r="NQ63"/>
      <c r="NR63"/>
      <c r="NS63"/>
      <c r="NT63"/>
      <c r="NU63"/>
      <c r="NV63"/>
      <c r="NW63"/>
      <c r="NX63"/>
      <c r="NY63"/>
      <c r="NZ63"/>
      <c r="OA63"/>
      <c r="OB63"/>
      <c r="OC63"/>
      <c r="OD63"/>
      <c r="OE63"/>
      <c r="OF63"/>
      <c r="OG63"/>
      <c r="OH63"/>
      <c r="OI63"/>
      <c r="OJ63"/>
      <c r="OK63"/>
      <c r="OL63"/>
      <c r="OM63"/>
      <c r="ON63"/>
      <c r="OO63"/>
      <c r="OP63"/>
      <c r="OQ63"/>
      <c r="OR63"/>
      <c r="OS63"/>
      <c r="OT63"/>
      <c r="OU63"/>
      <c r="OV63"/>
      <c r="OW63"/>
      <c r="OX63"/>
      <c r="OY63"/>
      <c r="OZ63"/>
      <c r="PA63"/>
      <c r="PB63"/>
      <c r="PC63"/>
      <c r="PD63"/>
      <c r="PE63"/>
      <c r="PF63"/>
      <c r="PG63"/>
      <c r="PH63"/>
      <c r="PI63"/>
      <c r="PJ63"/>
      <c r="PK63"/>
      <c r="PL63"/>
      <c r="PM63"/>
      <c r="PN63"/>
      <c r="PO63"/>
      <c r="PP63"/>
      <c r="PQ63"/>
      <c r="PR63"/>
      <c r="PS63"/>
      <c r="PT63"/>
      <c r="PU63"/>
      <c r="PV63"/>
      <c r="PW63"/>
      <c r="PX63"/>
      <c r="PY63"/>
      <c r="PZ63"/>
      <c r="QA63"/>
      <c r="QB63"/>
      <c r="QC63"/>
      <c r="QD63"/>
      <c r="QE63"/>
      <c r="QF63"/>
      <c r="QG63"/>
      <c r="QH63"/>
      <c r="QI63"/>
      <c r="QJ63"/>
      <c r="QK63"/>
      <c r="QL63"/>
      <c r="QM63"/>
      <c r="QN63"/>
      <c r="QO63"/>
      <c r="QP63"/>
      <c r="QQ63"/>
      <c r="QR63"/>
      <c r="QS63"/>
      <c r="QT63"/>
      <c r="QU63"/>
      <c r="QV63"/>
      <c r="QW63"/>
      <c r="QX63"/>
      <c r="QY63"/>
      <c r="QZ63"/>
      <c r="RA63"/>
      <c r="RB63"/>
      <c r="RC63"/>
      <c r="RD63"/>
      <c r="RE63"/>
      <c r="RF63"/>
      <c r="RG63"/>
      <c r="RH63"/>
      <c r="RI63"/>
      <c r="RJ63"/>
      <c r="RK63"/>
      <c r="RL63"/>
      <c r="RM63"/>
      <c r="RN63"/>
      <c r="RO63"/>
      <c r="RP63"/>
      <c r="RQ63"/>
      <c r="RR63"/>
      <c r="RS63"/>
      <c r="RT63"/>
      <c r="RU63"/>
      <c r="RV63"/>
      <c r="RW63"/>
      <c r="RX63"/>
      <c r="RY63"/>
      <c r="RZ63"/>
      <c r="SA63"/>
      <c r="SB63"/>
      <c r="SC63"/>
      <c r="SD63"/>
      <c r="SE63"/>
      <c r="SF63"/>
      <c r="SG63"/>
      <c r="SH63"/>
      <c r="SI63"/>
      <c r="SJ63"/>
      <c r="SK63"/>
      <c r="SL63"/>
      <c r="SM63"/>
      <c r="SN63"/>
      <c r="SO63"/>
      <c r="SP63"/>
      <c r="SQ63"/>
      <c r="SR63"/>
      <c r="SS63"/>
      <c r="ST63"/>
      <c r="SU63"/>
      <c r="SV63"/>
      <c r="SW63"/>
      <c r="SX63"/>
      <c r="SY63"/>
      <c r="SZ63"/>
      <c r="TA63"/>
      <c r="TB63"/>
      <c r="TC63"/>
      <c r="TD63"/>
      <c r="TE63"/>
      <c r="TF63"/>
      <c r="TG63"/>
      <c r="TH63"/>
      <c r="TI63"/>
      <c r="TJ63"/>
      <c r="TK63"/>
      <c r="TL63"/>
      <c r="TM63"/>
      <c r="TN63"/>
      <c r="TO63"/>
      <c r="TP63"/>
      <c r="TQ63"/>
      <c r="TR63"/>
      <c r="TS63"/>
      <c r="TT63"/>
      <c r="TU63"/>
      <c r="TV63"/>
      <c r="TW63"/>
      <c r="TX63"/>
      <c r="TY63"/>
      <c r="TZ63"/>
      <c r="UA63"/>
      <c r="UB63"/>
      <c r="UC63"/>
      <c r="UD63"/>
      <c r="UE63"/>
      <c r="UF63"/>
      <c r="UG63"/>
      <c r="UH63"/>
      <c r="UI63"/>
      <c r="UJ63"/>
      <c r="UK63"/>
      <c r="UL63"/>
      <c r="UM63"/>
      <c r="UN63"/>
      <c r="UO63"/>
      <c r="UP63"/>
      <c r="UQ63"/>
      <c r="UR63"/>
      <c r="US63"/>
      <c r="UT63"/>
      <c r="UU63"/>
      <c r="UV63"/>
      <c r="UW63"/>
      <c r="UX63"/>
      <c r="UY63"/>
      <c r="UZ63"/>
      <c r="VA63"/>
      <c r="VB63"/>
      <c r="VC63"/>
      <c r="VD63"/>
      <c r="VE63"/>
      <c r="VF63"/>
      <c r="VG63"/>
      <c r="VH63"/>
      <c r="VI63"/>
      <c r="VJ63"/>
      <c r="VK63"/>
      <c r="VL63"/>
      <c r="VM63"/>
      <c r="VN63"/>
      <c r="VO63"/>
      <c r="VP63"/>
      <c r="VQ63"/>
      <c r="VR63"/>
      <c r="VS63"/>
      <c r="VT63"/>
      <c r="VU63"/>
      <c r="VV63"/>
      <c r="VW63"/>
      <c r="VX63"/>
      <c r="VY63"/>
      <c r="VZ63"/>
      <c r="WA63"/>
      <c r="WB63"/>
      <c r="WC63"/>
      <c r="WD63"/>
      <c r="WE63"/>
      <c r="WF63"/>
      <c r="WG63"/>
      <c r="WH63"/>
      <c r="WI63"/>
      <c r="WJ63"/>
      <c r="WK63"/>
      <c r="WL63"/>
      <c r="WM63"/>
      <c r="WN63"/>
      <c r="WO63"/>
      <c r="WP63"/>
      <c r="WQ63"/>
      <c r="WR63"/>
      <c r="WS63"/>
      <c r="WT63"/>
      <c r="WU63"/>
      <c r="WV63"/>
      <c r="WW63"/>
      <c r="WX63"/>
      <c r="WY63"/>
      <c r="WZ63"/>
      <c r="XA63"/>
      <c r="XB63"/>
      <c r="XC63"/>
      <c r="XD63"/>
      <c r="XE63"/>
      <c r="XF63"/>
      <c r="XG63"/>
      <c r="XH63"/>
      <c r="XI63"/>
      <c r="XJ63"/>
      <c r="XK63"/>
      <c r="XL63"/>
      <c r="XM63"/>
      <c r="XN63"/>
      <c r="XO63"/>
      <c r="XP63"/>
      <c r="XQ63"/>
      <c r="XR63"/>
      <c r="XS63"/>
      <c r="XT63"/>
      <c r="XU63"/>
      <c r="XV63"/>
      <c r="XW63"/>
      <c r="XX63"/>
      <c r="XY63"/>
      <c r="XZ63"/>
      <c r="YA63"/>
      <c r="YB63"/>
      <c r="YC63"/>
      <c r="YD63"/>
      <c r="YE63"/>
      <c r="YF63"/>
      <c r="YG63"/>
      <c r="YH63"/>
      <c r="YI63"/>
      <c r="YJ63"/>
      <c r="YK63"/>
      <c r="YL63"/>
      <c r="YM63"/>
      <c r="YN63"/>
      <c r="YO63"/>
      <c r="YP63"/>
      <c r="YQ63"/>
      <c r="YR63"/>
      <c r="YS63"/>
      <c r="YT63"/>
      <c r="YU63"/>
      <c r="YV63"/>
      <c r="YW63"/>
      <c r="YX63"/>
      <c r="YY63"/>
      <c r="YZ63"/>
      <c r="ZA63"/>
      <c r="ZB63"/>
      <c r="ZC63"/>
      <c r="ZD63"/>
      <c r="ZE63"/>
      <c r="ZF63"/>
      <c r="ZG63"/>
      <c r="ZH63"/>
      <c r="ZI63"/>
      <c r="ZJ63"/>
      <c r="ZK63"/>
      <c r="ZL63"/>
      <c r="ZM63"/>
      <c r="ZN63"/>
      <c r="ZO63"/>
      <c r="ZP63"/>
      <c r="ZQ63"/>
      <c r="ZR63"/>
      <c r="ZS63"/>
      <c r="ZT63"/>
      <c r="ZU63"/>
      <c r="ZV63"/>
      <c r="ZW63"/>
      <c r="ZX63"/>
      <c r="ZY63"/>
      <c r="ZZ63"/>
      <c r="AAA63"/>
      <c r="AAB63"/>
      <c r="AAC63"/>
      <c r="AAD63"/>
      <c r="AAE63"/>
      <c r="AAF63"/>
      <c r="AAG63"/>
      <c r="AAH63"/>
      <c r="AAI63"/>
      <c r="AAJ63"/>
      <c r="AAK63"/>
      <c r="AAL63"/>
      <c r="AAM63"/>
      <c r="AAN63"/>
      <c r="AAO63"/>
      <c r="AAP63"/>
      <c r="AAQ63"/>
      <c r="AAR63"/>
      <c r="AAS63"/>
      <c r="AAT63"/>
      <c r="AAU63"/>
      <c r="AAV63"/>
      <c r="AAW63"/>
      <c r="AAX63"/>
      <c r="AAY63"/>
      <c r="AAZ63"/>
      <c r="ABA63"/>
      <c r="ABB63"/>
      <c r="ABC63"/>
      <c r="ABD63"/>
      <c r="ABE63"/>
      <c r="ABF63"/>
      <c r="ABG63"/>
      <c r="ABH63"/>
      <c r="ABI63"/>
      <c r="ABJ63"/>
      <c r="ABK63"/>
      <c r="ABL63"/>
      <c r="ABM63"/>
      <c r="ABN63"/>
      <c r="ABO63"/>
      <c r="ABP63"/>
      <c r="ABQ63"/>
      <c r="ABR63"/>
      <c r="ABS63"/>
      <c r="ABT63"/>
      <c r="ABU63"/>
      <c r="ABV63"/>
      <c r="ABW63"/>
      <c r="ABX63"/>
      <c r="ABY63"/>
      <c r="ABZ63"/>
      <c r="ACA63"/>
      <c r="ACB63"/>
      <c r="ACC63"/>
      <c r="ACD63"/>
      <c r="ACE63"/>
      <c r="ACF63"/>
      <c r="ACG63"/>
      <c r="ACH63"/>
      <c r="ACI63"/>
      <c r="ACJ63"/>
      <c r="ACK63"/>
      <c r="ACL63"/>
      <c r="ACM63"/>
      <c r="ACN63"/>
      <c r="ACO63"/>
      <c r="ACP63"/>
      <c r="ACQ63"/>
      <c r="ACR63"/>
      <c r="ACS63"/>
      <c r="ACT63"/>
      <c r="ACU63"/>
      <c r="ACV63"/>
      <c r="ACW63"/>
      <c r="ACX63"/>
      <c r="ACY63"/>
      <c r="ACZ63"/>
      <c r="ADA63"/>
      <c r="ADB63"/>
      <c r="ADC63"/>
      <c r="ADD63"/>
      <c r="ADE63"/>
      <c r="ADF63"/>
      <c r="ADG63"/>
      <c r="ADH63"/>
      <c r="ADI63"/>
      <c r="ADJ63"/>
      <c r="ADK63"/>
      <c r="ADL63"/>
      <c r="ADM63"/>
      <c r="ADN63"/>
      <c r="ADO63"/>
      <c r="ADP63"/>
      <c r="ADQ63"/>
      <c r="ADR63"/>
      <c r="ADS63"/>
      <c r="ADT63"/>
      <c r="ADU63"/>
      <c r="ADV63"/>
      <c r="ADW63"/>
      <c r="ADX63"/>
      <c r="ADY63"/>
      <c r="ADZ63"/>
      <c r="AEA63"/>
      <c r="AEB63"/>
      <c r="AEC63"/>
      <c r="AED63"/>
      <c r="AEE63"/>
      <c r="AEF63"/>
      <c r="AEG63"/>
      <c r="AEH63"/>
      <c r="AEI63"/>
      <c r="AEJ63"/>
      <c r="AEK63"/>
      <c r="AEL63"/>
      <c r="AEM63"/>
      <c r="AEN63"/>
      <c r="AEO63"/>
      <c r="AEP63"/>
      <c r="AEQ63"/>
      <c r="AER63"/>
      <c r="AES63"/>
      <c r="AET63"/>
      <c r="AEU63"/>
      <c r="AEV63"/>
      <c r="AEW63"/>
      <c r="AEX63"/>
      <c r="AEY63"/>
      <c r="AEZ63"/>
      <c r="AFA63"/>
      <c r="AFB63"/>
      <c r="AFC63"/>
      <c r="AFD63"/>
      <c r="AFE63"/>
      <c r="AFF63"/>
      <c r="AFG63"/>
      <c r="AFH63"/>
      <c r="AFI63"/>
      <c r="AFJ63"/>
      <c r="AFK63"/>
      <c r="AFL63"/>
      <c r="AFM63"/>
      <c r="AFN63"/>
      <c r="AFO63"/>
      <c r="AFP63"/>
      <c r="AFQ63"/>
      <c r="AFR63"/>
      <c r="AFS63"/>
      <c r="AFT63"/>
      <c r="AFU63"/>
      <c r="AFV63"/>
      <c r="AFW63"/>
      <c r="AFX63"/>
      <c r="AFY63"/>
      <c r="AFZ63"/>
      <c r="AGA63"/>
      <c r="AGB63"/>
      <c r="AGC63"/>
      <c r="AGD63"/>
      <c r="AGE63"/>
      <c r="AGF63"/>
      <c r="AGG63"/>
      <c r="AGH63"/>
      <c r="AGI63"/>
      <c r="AGJ63"/>
      <c r="AGK63"/>
      <c r="AGL63"/>
      <c r="AGM63"/>
      <c r="AGN63"/>
      <c r="AGO63"/>
      <c r="AGP63"/>
      <c r="AGQ63"/>
      <c r="AGR63"/>
      <c r="AGS63"/>
      <c r="AGT63"/>
      <c r="AGU63"/>
      <c r="AGV63"/>
      <c r="AGW63"/>
      <c r="AGX63"/>
      <c r="AGY63"/>
      <c r="AGZ63"/>
      <c r="AHA63"/>
      <c r="AHB63"/>
      <c r="AHC63"/>
      <c r="AHD63"/>
      <c r="AHE63"/>
      <c r="AHF63"/>
      <c r="AHG63"/>
      <c r="AHH63"/>
      <c r="AHI63"/>
      <c r="AHJ63"/>
      <c r="AHK63"/>
      <c r="AHL63"/>
      <c r="AHM63"/>
      <c r="AHN63"/>
      <c r="AHO63"/>
      <c r="AHP63"/>
      <c r="AHQ63"/>
      <c r="AHR63"/>
      <c r="AHS63"/>
      <c r="AHT63"/>
      <c r="AHU63"/>
      <c r="AHV63"/>
      <c r="AHW63"/>
      <c r="AHX63"/>
      <c r="AHY63"/>
      <c r="AHZ63"/>
      <c r="AIA63"/>
      <c r="AIB63"/>
      <c r="AIC63"/>
      <c r="AID63"/>
      <c r="AIE63"/>
      <c r="AIF63"/>
      <c r="AIG63"/>
      <c r="AIH63"/>
      <c r="AII63"/>
      <c r="AIJ63"/>
      <c r="AIK63"/>
      <c r="AIL63"/>
      <c r="AIM63"/>
      <c r="AIN63"/>
      <c r="AIO63"/>
      <c r="AIP63"/>
      <c r="AIQ63"/>
      <c r="AIR63"/>
      <c r="AIS63"/>
      <c r="AIT63"/>
      <c r="AIU63"/>
      <c r="AIV63"/>
      <c r="AIW63"/>
      <c r="AIX63"/>
      <c r="AIY63"/>
      <c r="AIZ63"/>
      <c r="AJA63"/>
      <c r="AJB63"/>
      <c r="AJC63"/>
      <c r="AJD63"/>
      <c r="AJE63"/>
      <c r="AJF63"/>
      <c r="AJG63"/>
      <c r="AJH63"/>
      <c r="AJI63"/>
      <c r="AJJ63"/>
      <c r="AJK63"/>
      <c r="AJL63"/>
      <c r="AJM63"/>
      <c r="AJN63"/>
      <c r="AJO63"/>
      <c r="AJP63"/>
      <c r="AJQ63"/>
      <c r="AJR63"/>
      <c r="AJS63"/>
      <c r="AJT63"/>
      <c r="AJU63"/>
      <c r="AJV63"/>
      <c r="AJW63"/>
      <c r="AJX63"/>
      <c r="AJY63"/>
      <c r="AJZ63"/>
      <c r="AKA63"/>
      <c r="AKB63"/>
      <c r="AKC63"/>
      <c r="AKD63"/>
      <c r="AKE63"/>
      <c r="AKF63"/>
      <c r="AKG63"/>
      <c r="AKH63"/>
      <c r="AKI63"/>
      <c r="AKJ63"/>
      <c r="AKK63"/>
      <c r="AKL63"/>
      <c r="AKM63"/>
      <c r="AKN63"/>
      <c r="AKO63"/>
      <c r="AKP63"/>
      <c r="AKQ63"/>
      <c r="AKR63"/>
      <c r="AKS63"/>
      <c r="AKT63"/>
      <c r="AKU63"/>
      <c r="AKV63"/>
      <c r="AKW63"/>
      <c r="AKX63"/>
      <c r="AKY63"/>
      <c r="AKZ63"/>
      <c r="ALA63"/>
      <c r="ALB63"/>
      <c r="ALC63"/>
      <c r="ALD63"/>
      <c r="ALE63"/>
      <c r="ALF63"/>
      <c r="ALG63"/>
      <c r="ALH63"/>
      <c r="ALI63"/>
      <c r="ALJ63"/>
      <c r="ALK63"/>
      <c r="ALL63"/>
      <c r="ALM63"/>
      <c r="ALN63"/>
      <c r="ALO63"/>
      <c r="ALP63"/>
      <c r="ALQ63"/>
      <c r="ALR63"/>
      <c r="ALS63"/>
      <c r="ALT63"/>
      <c r="ALU63"/>
      <c r="ALV63"/>
      <c r="ALW63"/>
      <c r="ALX63"/>
      <c r="ALY63"/>
      <c r="ALZ63"/>
      <c r="AMA63"/>
      <c r="AMB63"/>
    </row>
    <row r="64" spans="1:1017" ht="25.5" x14ac:dyDescent="0.2">
      <c r="A64" s="6" t="s">
        <v>90</v>
      </c>
      <c r="B64" s="87" t="s">
        <v>151</v>
      </c>
      <c r="C64" s="7" t="s">
        <v>152</v>
      </c>
      <c r="D64" s="59">
        <f t="shared" si="57"/>
        <v>0.67423036999999997</v>
      </c>
      <c r="E64" s="47">
        <v>0</v>
      </c>
      <c r="F64" s="47">
        <f t="shared" si="58"/>
        <v>0.17393557399999993</v>
      </c>
      <c r="G64" s="47">
        <f t="shared" si="59"/>
        <v>0.67423036999999997</v>
      </c>
      <c r="H64" s="47">
        <f t="shared" si="60"/>
        <v>0.50029479600000004</v>
      </c>
      <c r="I64" s="47">
        <v>0</v>
      </c>
      <c r="J64" s="47">
        <v>0.50029479600000004</v>
      </c>
      <c r="K64" s="47">
        <v>0</v>
      </c>
      <c r="L64" s="47">
        <v>0</v>
      </c>
      <c r="M64" s="47">
        <v>0</v>
      </c>
      <c r="N64" s="47">
        <v>0</v>
      </c>
      <c r="O64" s="47">
        <v>0.67423036999999997</v>
      </c>
      <c r="P64" s="47">
        <v>0</v>
      </c>
      <c r="Q64" s="47">
        <f t="shared" si="61"/>
        <v>0.17393557399999993</v>
      </c>
      <c r="R64" s="47">
        <f t="shared" si="62"/>
        <v>0.50029479600000004</v>
      </c>
      <c r="S64" s="49" t="s">
        <v>30</v>
      </c>
      <c r="T64" s="47" t="s">
        <v>30</v>
      </c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  <c r="IQ64"/>
      <c r="IR64"/>
      <c r="IS64"/>
      <c r="IT64"/>
      <c r="IU64"/>
      <c r="IV64"/>
      <c r="IW64"/>
      <c r="IX64"/>
      <c r="IY64"/>
      <c r="IZ64"/>
      <c r="JA64"/>
      <c r="JB64"/>
      <c r="JC64"/>
      <c r="JD64"/>
      <c r="JE64"/>
      <c r="JF64"/>
      <c r="JG64"/>
      <c r="JH64"/>
      <c r="JI64"/>
      <c r="JJ64"/>
      <c r="JK64"/>
      <c r="JL64"/>
      <c r="JM64"/>
      <c r="JN64"/>
      <c r="JO64"/>
      <c r="JP64"/>
      <c r="JQ64"/>
      <c r="JR64"/>
      <c r="JS64"/>
      <c r="JT64"/>
      <c r="JU64"/>
      <c r="JV64"/>
      <c r="JW64"/>
      <c r="JX64"/>
      <c r="JY64"/>
      <c r="JZ64"/>
      <c r="KA64"/>
      <c r="KB64"/>
      <c r="KC64"/>
      <c r="KD64"/>
      <c r="KE64"/>
      <c r="KF64"/>
      <c r="KG64"/>
      <c r="KH64"/>
      <c r="KI64"/>
      <c r="KJ64"/>
      <c r="KK64"/>
      <c r="KL64"/>
      <c r="KM64"/>
      <c r="KN64"/>
      <c r="KO64"/>
      <c r="KP64"/>
      <c r="KQ64"/>
      <c r="KR64"/>
      <c r="KS64"/>
      <c r="KT64"/>
      <c r="KU64"/>
      <c r="KV64"/>
      <c r="KW64"/>
      <c r="KX64"/>
      <c r="KY64"/>
      <c r="KZ64"/>
      <c r="LA64"/>
      <c r="LB64"/>
      <c r="LC64"/>
      <c r="LD64"/>
      <c r="LE64"/>
      <c r="LF64"/>
      <c r="LG64"/>
      <c r="LH64"/>
      <c r="LI64"/>
      <c r="LJ64"/>
      <c r="LK64"/>
      <c r="LL64"/>
      <c r="LM64"/>
      <c r="LN64"/>
      <c r="LO64"/>
      <c r="LP64"/>
      <c r="LQ64"/>
      <c r="LR64"/>
      <c r="LS64"/>
      <c r="LT64"/>
      <c r="LU64"/>
      <c r="LV64"/>
      <c r="LW64"/>
      <c r="LX64"/>
      <c r="LY64"/>
      <c r="LZ64"/>
      <c r="MA64"/>
      <c r="MB64"/>
      <c r="MC64"/>
      <c r="MD64"/>
      <c r="ME64"/>
      <c r="MF64"/>
      <c r="MG64"/>
      <c r="MH64"/>
      <c r="MI64"/>
      <c r="MJ64"/>
      <c r="MK64"/>
      <c r="ML64"/>
      <c r="MM64"/>
      <c r="MN64"/>
      <c r="MO64"/>
      <c r="MP64"/>
      <c r="MQ64"/>
      <c r="MR64"/>
      <c r="MS64"/>
      <c r="MT64"/>
      <c r="MU64"/>
      <c r="MV64"/>
      <c r="MW64"/>
      <c r="MX64"/>
      <c r="MY64"/>
      <c r="MZ64"/>
      <c r="NA64"/>
      <c r="NB64"/>
      <c r="NC64"/>
      <c r="ND64"/>
      <c r="NE64"/>
      <c r="NF64"/>
      <c r="NG64"/>
      <c r="NH64"/>
      <c r="NI64"/>
      <c r="NJ64"/>
      <c r="NK64"/>
      <c r="NL64"/>
      <c r="NM64"/>
      <c r="NN64"/>
      <c r="NO64"/>
      <c r="NP64"/>
      <c r="NQ64"/>
      <c r="NR64"/>
      <c r="NS64"/>
      <c r="NT64"/>
      <c r="NU64"/>
      <c r="NV64"/>
      <c r="NW64"/>
      <c r="NX64"/>
      <c r="NY64"/>
      <c r="NZ64"/>
      <c r="OA64"/>
      <c r="OB64"/>
      <c r="OC64"/>
      <c r="OD64"/>
      <c r="OE64"/>
      <c r="OF64"/>
      <c r="OG64"/>
      <c r="OH64"/>
      <c r="OI64"/>
      <c r="OJ64"/>
      <c r="OK64"/>
      <c r="OL64"/>
      <c r="OM64"/>
      <c r="ON64"/>
      <c r="OO64"/>
      <c r="OP64"/>
      <c r="OQ64"/>
      <c r="OR64"/>
      <c r="OS64"/>
      <c r="OT64"/>
      <c r="OU64"/>
      <c r="OV64"/>
      <c r="OW64"/>
      <c r="OX64"/>
      <c r="OY64"/>
      <c r="OZ64"/>
      <c r="PA64"/>
      <c r="PB64"/>
      <c r="PC64"/>
      <c r="PD64"/>
      <c r="PE64"/>
      <c r="PF64"/>
      <c r="PG64"/>
      <c r="PH64"/>
      <c r="PI64"/>
      <c r="PJ64"/>
      <c r="PK64"/>
      <c r="PL64"/>
      <c r="PM64"/>
      <c r="PN64"/>
      <c r="PO64"/>
      <c r="PP64"/>
      <c r="PQ64"/>
      <c r="PR64"/>
      <c r="PS64"/>
      <c r="PT64"/>
      <c r="PU64"/>
      <c r="PV64"/>
      <c r="PW64"/>
      <c r="PX64"/>
      <c r="PY64"/>
      <c r="PZ64"/>
      <c r="QA64"/>
      <c r="QB64"/>
      <c r="QC64"/>
      <c r="QD64"/>
      <c r="QE64"/>
      <c r="QF64"/>
      <c r="QG64"/>
      <c r="QH64"/>
      <c r="QI64"/>
      <c r="QJ64"/>
      <c r="QK64"/>
      <c r="QL64"/>
      <c r="QM64"/>
      <c r="QN64"/>
      <c r="QO64"/>
      <c r="QP64"/>
      <c r="QQ64"/>
      <c r="QR64"/>
      <c r="QS64"/>
      <c r="QT64"/>
      <c r="QU64"/>
      <c r="QV64"/>
      <c r="QW64"/>
      <c r="QX64"/>
      <c r="QY64"/>
      <c r="QZ64"/>
      <c r="RA64"/>
      <c r="RB64"/>
      <c r="RC64"/>
      <c r="RD64"/>
      <c r="RE64"/>
      <c r="RF64"/>
      <c r="RG64"/>
      <c r="RH64"/>
      <c r="RI64"/>
      <c r="RJ64"/>
      <c r="RK64"/>
      <c r="RL64"/>
      <c r="RM64"/>
      <c r="RN64"/>
      <c r="RO64"/>
      <c r="RP64"/>
      <c r="RQ64"/>
      <c r="RR64"/>
      <c r="RS64"/>
      <c r="RT64"/>
      <c r="RU64"/>
      <c r="RV64"/>
      <c r="RW64"/>
      <c r="RX64"/>
      <c r="RY64"/>
      <c r="RZ64"/>
      <c r="SA64"/>
      <c r="SB64"/>
      <c r="SC64"/>
      <c r="SD64"/>
      <c r="SE64"/>
      <c r="SF64"/>
      <c r="SG64"/>
      <c r="SH64"/>
      <c r="SI64"/>
      <c r="SJ64"/>
      <c r="SK64"/>
      <c r="SL64"/>
      <c r="SM64"/>
      <c r="SN64"/>
      <c r="SO64"/>
      <c r="SP64"/>
      <c r="SQ64"/>
      <c r="SR64"/>
      <c r="SS64"/>
      <c r="ST64"/>
      <c r="SU64"/>
      <c r="SV64"/>
      <c r="SW64"/>
      <c r="SX64"/>
      <c r="SY64"/>
      <c r="SZ64"/>
      <c r="TA64"/>
      <c r="TB64"/>
      <c r="TC64"/>
      <c r="TD64"/>
      <c r="TE64"/>
      <c r="TF64"/>
      <c r="TG64"/>
      <c r="TH64"/>
      <c r="TI64"/>
      <c r="TJ64"/>
      <c r="TK64"/>
      <c r="TL64"/>
      <c r="TM64"/>
      <c r="TN64"/>
      <c r="TO64"/>
      <c r="TP64"/>
      <c r="TQ64"/>
      <c r="TR64"/>
      <c r="TS64"/>
      <c r="TT64"/>
      <c r="TU64"/>
      <c r="TV64"/>
      <c r="TW64"/>
      <c r="TX64"/>
      <c r="TY64"/>
      <c r="TZ64"/>
      <c r="UA64"/>
      <c r="UB64"/>
      <c r="UC64"/>
      <c r="UD64"/>
      <c r="UE64"/>
      <c r="UF64"/>
      <c r="UG64"/>
      <c r="UH64"/>
      <c r="UI64"/>
      <c r="UJ64"/>
      <c r="UK64"/>
      <c r="UL64"/>
      <c r="UM64"/>
      <c r="UN64"/>
      <c r="UO64"/>
      <c r="UP64"/>
      <c r="UQ64"/>
      <c r="UR64"/>
      <c r="US64"/>
      <c r="UT64"/>
      <c r="UU64"/>
      <c r="UV64"/>
      <c r="UW64"/>
      <c r="UX64"/>
      <c r="UY64"/>
      <c r="UZ64"/>
      <c r="VA64"/>
      <c r="VB64"/>
      <c r="VC64"/>
      <c r="VD64"/>
      <c r="VE64"/>
      <c r="VF64"/>
      <c r="VG64"/>
      <c r="VH64"/>
      <c r="VI64"/>
      <c r="VJ64"/>
      <c r="VK64"/>
      <c r="VL64"/>
      <c r="VM64"/>
      <c r="VN64"/>
      <c r="VO64"/>
      <c r="VP64"/>
      <c r="VQ64"/>
      <c r="VR64"/>
      <c r="VS64"/>
      <c r="VT64"/>
      <c r="VU64"/>
      <c r="VV64"/>
      <c r="VW64"/>
      <c r="VX64"/>
      <c r="VY64"/>
      <c r="VZ64"/>
      <c r="WA64"/>
      <c r="WB64"/>
      <c r="WC64"/>
      <c r="WD64"/>
      <c r="WE64"/>
      <c r="WF64"/>
      <c r="WG64"/>
      <c r="WH64"/>
      <c r="WI64"/>
      <c r="WJ64"/>
      <c r="WK64"/>
      <c r="WL64"/>
      <c r="WM64"/>
      <c r="WN64"/>
      <c r="WO64"/>
      <c r="WP64"/>
      <c r="WQ64"/>
      <c r="WR64"/>
      <c r="WS64"/>
      <c r="WT64"/>
      <c r="WU64"/>
      <c r="WV64"/>
      <c r="WW64"/>
      <c r="WX64"/>
      <c r="WY64"/>
      <c r="WZ64"/>
      <c r="XA64"/>
      <c r="XB64"/>
      <c r="XC64"/>
      <c r="XD64"/>
      <c r="XE64"/>
      <c r="XF64"/>
      <c r="XG64"/>
      <c r="XH64"/>
      <c r="XI64"/>
      <c r="XJ64"/>
      <c r="XK64"/>
      <c r="XL64"/>
      <c r="XM64"/>
      <c r="XN64"/>
      <c r="XO64"/>
      <c r="XP64"/>
      <c r="XQ64"/>
      <c r="XR64"/>
      <c r="XS64"/>
      <c r="XT64"/>
      <c r="XU64"/>
      <c r="XV64"/>
      <c r="XW64"/>
      <c r="XX64"/>
      <c r="XY64"/>
      <c r="XZ64"/>
      <c r="YA64"/>
      <c r="YB64"/>
      <c r="YC64"/>
      <c r="YD64"/>
      <c r="YE64"/>
      <c r="YF64"/>
      <c r="YG64"/>
      <c r="YH64"/>
      <c r="YI64"/>
      <c r="YJ64"/>
      <c r="YK64"/>
      <c r="YL64"/>
      <c r="YM64"/>
      <c r="YN64"/>
      <c r="YO64"/>
      <c r="YP64"/>
      <c r="YQ64"/>
      <c r="YR64"/>
      <c r="YS64"/>
      <c r="YT64"/>
      <c r="YU64"/>
      <c r="YV64"/>
      <c r="YW64"/>
      <c r="YX64"/>
      <c r="YY64"/>
      <c r="YZ64"/>
      <c r="ZA64"/>
      <c r="ZB64"/>
      <c r="ZC64"/>
      <c r="ZD64"/>
      <c r="ZE64"/>
      <c r="ZF64"/>
      <c r="ZG64"/>
      <c r="ZH64"/>
      <c r="ZI64"/>
      <c r="ZJ64"/>
      <c r="ZK64"/>
      <c r="ZL64"/>
      <c r="ZM64"/>
      <c r="ZN64"/>
      <c r="ZO64"/>
      <c r="ZP64"/>
      <c r="ZQ64"/>
      <c r="ZR64"/>
      <c r="ZS64"/>
      <c r="ZT64"/>
      <c r="ZU64"/>
      <c r="ZV64"/>
      <c r="ZW64"/>
      <c r="ZX64"/>
      <c r="ZY64"/>
      <c r="ZZ64"/>
      <c r="AAA64"/>
      <c r="AAB64"/>
      <c r="AAC64"/>
      <c r="AAD64"/>
      <c r="AAE64"/>
      <c r="AAF64"/>
      <c r="AAG64"/>
      <c r="AAH64"/>
      <c r="AAI64"/>
      <c r="AAJ64"/>
      <c r="AAK64"/>
      <c r="AAL64"/>
      <c r="AAM64"/>
      <c r="AAN64"/>
      <c r="AAO64"/>
      <c r="AAP64"/>
      <c r="AAQ64"/>
      <c r="AAR64"/>
      <c r="AAS64"/>
      <c r="AAT64"/>
      <c r="AAU64"/>
      <c r="AAV64"/>
      <c r="AAW64"/>
      <c r="AAX64"/>
      <c r="AAY64"/>
      <c r="AAZ64"/>
      <c r="ABA64"/>
      <c r="ABB64"/>
      <c r="ABC64"/>
      <c r="ABD64"/>
      <c r="ABE64"/>
      <c r="ABF64"/>
      <c r="ABG64"/>
      <c r="ABH64"/>
      <c r="ABI64"/>
      <c r="ABJ64"/>
      <c r="ABK64"/>
      <c r="ABL64"/>
      <c r="ABM64"/>
      <c r="ABN64"/>
      <c r="ABO64"/>
      <c r="ABP64"/>
      <c r="ABQ64"/>
      <c r="ABR64"/>
      <c r="ABS64"/>
      <c r="ABT64"/>
      <c r="ABU64"/>
      <c r="ABV64"/>
      <c r="ABW64"/>
      <c r="ABX64"/>
      <c r="ABY64"/>
      <c r="ABZ64"/>
      <c r="ACA64"/>
      <c r="ACB64"/>
      <c r="ACC64"/>
      <c r="ACD64"/>
      <c r="ACE64"/>
      <c r="ACF64"/>
      <c r="ACG64"/>
      <c r="ACH64"/>
      <c r="ACI64"/>
      <c r="ACJ64"/>
      <c r="ACK64"/>
      <c r="ACL64"/>
      <c r="ACM64"/>
      <c r="ACN64"/>
      <c r="ACO64"/>
      <c r="ACP64"/>
      <c r="ACQ64"/>
      <c r="ACR64"/>
      <c r="ACS64"/>
      <c r="ACT64"/>
      <c r="ACU64"/>
      <c r="ACV64"/>
      <c r="ACW64"/>
      <c r="ACX64"/>
      <c r="ACY64"/>
      <c r="ACZ64"/>
      <c r="ADA64"/>
      <c r="ADB64"/>
      <c r="ADC64"/>
      <c r="ADD64"/>
      <c r="ADE64"/>
      <c r="ADF64"/>
      <c r="ADG64"/>
      <c r="ADH64"/>
      <c r="ADI64"/>
      <c r="ADJ64"/>
      <c r="ADK64"/>
      <c r="ADL64"/>
      <c r="ADM64"/>
      <c r="ADN64"/>
      <c r="ADO64"/>
      <c r="ADP64"/>
      <c r="ADQ64"/>
      <c r="ADR64"/>
      <c r="ADS64"/>
      <c r="ADT64"/>
      <c r="ADU64"/>
      <c r="ADV64"/>
      <c r="ADW64"/>
      <c r="ADX64"/>
      <c r="ADY64"/>
      <c r="ADZ64"/>
      <c r="AEA64"/>
      <c r="AEB64"/>
      <c r="AEC64"/>
      <c r="AED64"/>
      <c r="AEE64"/>
      <c r="AEF64"/>
      <c r="AEG64"/>
      <c r="AEH64"/>
      <c r="AEI64"/>
      <c r="AEJ64"/>
      <c r="AEK64"/>
      <c r="AEL64"/>
      <c r="AEM64"/>
      <c r="AEN64"/>
      <c r="AEO64"/>
      <c r="AEP64"/>
      <c r="AEQ64"/>
      <c r="AER64"/>
      <c r="AES64"/>
      <c r="AET64"/>
      <c r="AEU64"/>
      <c r="AEV64"/>
      <c r="AEW64"/>
      <c r="AEX64"/>
      <c r="AEY64"/>
      <c r="AEZ64"/>
      <c r="AFA64"/>
      <c r="AFB64"/>
      <c r="AFC64"/>
      <c r="AFD64"/>
      <c r="AFE64"/>
      <c r="AFF64"/>
      <c r="AFG64"/>
      <c r="AFH64"/>
      <c r="AFI64"/>
      <c r="AFJ64"/>
      <c r="AFK64"/>
      <c r="AFL64"/>
      <c r="AFM64"/>
      <c r="AFN64"/>
      <c r="AFO64"/>
      <c r="AFP64"/>
      <c r="AFQ64"/>
      <c r="AFR64"/>
      <c r="AFS64"/>
      <c r="AFT64"/>
      <c r="AFU64"/>
      <c r="AFV64"/>
      <c r="AFW64"/>
      <c r="AFX64"/>
      <c r="AFY64"/>
      <c r="AFZ64"/>
      <c r="AGA64"/>
      <c r="AGB64"/>
      <c r="AGC64"/>
      <c r="AGD64"/>
      <c r="AGE64"/>
      <c r="AGF64"/>
      <c r="AGG64"/>
      <c r="AGH64"/>
      <c r="AGI64"/>
      <c r="AGJ64"/>
      <c r="AGK64"/>
      <c r="AGL64"/>
      <c r="AGM64"/>
      <c r="AGN64"/>
      <c r="AGO64"/>
      <c r="AGP64"/>
      <c r="AGQ64"/>
      <c r="AGR64"/>
      <c r="AGS64"/>
      <c r="AGT64"/>
      <c r="AGU64"/>
      <c r="AGV64"/>
      <c r="AGW64"/>
      <c r="AGX64"/>
      <c r="AGY64"/>
      <c r="AGZ64"/>
      <c r="AHA64"/>
      <c r="AHB64"/>
      <c r="AHC64"/>
      <c r="AHD64"/>
      <c r="AHE64"/>
      <c r="AHF64"/>
      <c r="AHG64"/>
      <c r="AHH64"/>
      <c r="AHI64"/>
      <c r="AHJ64"/>
      <c r="AHK64"/>
      <c r="AHL64"/>
      <c r="AHM64"/>
      <c r="AHN64"/>
      <c r="AHO64"/>
      <c r="AHP64"/>
      <c r="AHQ64"/>
      <c r="AHR64"/>
      <c r="AHS64"/>
      <c r="AHT64"/>
      <c r="AHU64"/>
      <c r="AHV64"/>
      <c r="AHW64"/>
      <c r="AHX64"/>
      <c r="AHY64"/>
      <c r="AHZ64"/>
      <c r="AIA64"/>
      <c r="AIB64"/>
      <c r="AIC64"/>
      <c r="AID64"/>
      <c r="AIE64"/>
      <c r="AIF64"/>
      <c r="AIG64"/>
      <c r="AIH64"/>
      <c r="AII64"/>
      <c r="AIJ64"/>
      <c r="AIK64"/>
      <c r="AIL64"/>
      <c r="AIM64"/>
      <c r="AIN64"/>
      <c r="AIO64"/>
      <c r="AIP64"/>
      <c r="AIQ64"/>
      <c r="AIR64"/>
      <c r="AIS64"/>
      <c r="AIT64"/>
      <c r="AIU64"/>
      <c r="AIV64"/>
      <c r="AIW64"/>
      <c r="AIX64"/>
      <c r="AIY64"/>
      <c r="AIZ64"/>
      <c r="AJA64"/>
      <c r="AJB64"/>
      <c r="AJC64"/>
      <c r="AJD64"/>
      <c r="AJE64"/>
      <c r="AJF64"/>
      <c r="AJG64"/>
      <c r="AJH64"/>
      <c r="AJI64"/>
      <c r="AJJ64"/>
      <c r="AJK64"/>
      <c r="AJL64"/>
      <c r="AJM64"/>
      <c r="AJN64"/>
      <c r="AJO64"/>
      <c r="AJP64"/>
      <c r="AJQ64"/>
      <c r="AJR64"/>
      <c r="AJS64"/>
      <c r="AJT64"/>
      <c r="AJU64"/>
      <c r="AJV64"/>
      <c r="AJW64"/>
      <c r="AJX64"/>
      <c r="AJY64"/>
      <c r="AJZ64"/>
      <c r="AKA64"/>
      <c r="AKB64"/>
      <c r="AKC64"/>
      <c r="AKD64"/>
      <c r="AKE64"/>
      <c r="AKF64"/>
      <c r="AKG64"/>
      <c r="AKH64"/>
      <c r="AKI64"/>
      <c r="AKJ64"/>
      <c r="AKK64"/>
      <c r="AKL64"/>
      <c r="AKM64"/>
      <c r="AKN64"/>
      <c r="AKO64"/>
      <c r="AKP64"/>
      <c r="AKQ64"/>
      <c r="AKR64"/>
      <c r="AKS64"/>
      <c r="AKT64"/>
      <c r="AKU64"/>
      <c r="AKV64"/>
      <c r="AKW64"/>
      <c r="AKX64"/>
      <c r="AKY64"/>
      <c r="AKZ64"/>
      <c r="ALA64"/>
      <c r="ALB64"/>
      <c r="ALC64"/>
      <c r="ALD64"/>
      <c r="ALE64"/>
      <c r="ALF64"/>
      <c r="ALG64"/>
      <c r="ALH64"/>
      <c r="ALI64"/>
      <c r="ALJ64"/>
      <c r="ALK64"/>
      <c r="ALL64"/>
      <c r="ALM64"/>
      <c r="ALN64"/>
      <c r="ALO64"/>
      <c r="ALP64"/>
      <c r="ALQ64"/>
      <c r="ALR64"/>
      <c r="ALS64"/>
      <c r="ALT64"/>
      <c r="ALU64"/>
      <c r="ALV64"/>
      <c r="ALW64"/>
      <c r="ALX64"/>
      <c r="ALY64"/>
      <c r="ALZ64"/>
      <c r="AMA64"/>
      <c r="AMB64"/>
    </row>
    <row r="65" spans="1:1017" ht="25.5" x14ac:dyDescent="0.2">
      <c r="A65" s="6" t="s">
        <v>90</v>
      </c>
      <c r="B65" s="87" t="s">
        <v>153</v>
      </c>
      <c r="C65" s="7" t="s">
        <v>154</v>
      </c>
      <c r="D65" s="59">
        <f t="shared" si="57"/>
        <v>0.42236551999999999</v>
      </c>
      <c r="E65" s="47">
        <v>0</v>
      </c>
      <c r="F65" s="47">
        <f t="shared" si="58"/>
        <v>9.7896056000000009E-2</v>
      </c>
      <c r="G65" s="47">
        <f t="shared" si="59"/>
        <v>0.42236551999999999</v>
      </c>
      <c r="H65" s="47">
        <f t="shared" si="60"/>
        <v>0.32446946399999999</v>
      </c>
      <c r="I65" s="47">
        <v>0</v>
      </c>
      <c r="J65" s="47">
        <v>0.32446946399999999</v>
      </c>
      <c r="K65" s="47">
        <v>0</v>
      </c>
      <c r="L65" s="47">
        <v>0</v>
      </c>
      <c r="M65" s="47">
        <v>0</v>
      </c>
      <c r="N65" s="47">
        <v>0</v>
      </c>
      <c r="O65" s="47">
        <v>0.42236551999999999</v>
      </c>
      <c r="P65" s="47">
        <v>0</v>
      </c>
      <c r="Q65" s="47">
        <f t="shared" si="61"/>
        <v>9.7896056000000009E-2</v>
      </c>
      <c r="R65" s="47">
        <f t="shared" si="62"/>
        <v>0.32446946399999999</v>
      </c>
      <c r="S65" s="49" t="s">
        <v>30</v>
      </c>
      <c r="T65" s="47" t="s">
        <v>30</v>
      </c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  <c r="IQ65"/>
      <c r="IR65"/>
      <c r="IS65"/>
      <c r="IT65"/>
      <c r="IU65"/>
      <c r="IV65"/>
      <c r="IW65"/>
      <c r="IX65"/>
      <c r="IY65"/>
      <c r="IZ65"/>
      <c r="JA65"/>
      <c r="JB65"/>
      <c r="JC65"/>
      <c r="JD65"/>
      <c r="JE65"/>
      <c r="JF65"/>
      <c r="JG65"/>
      <c r="JH65"/>
      <c r="JI65"/>
      <c r="JJ65"/>
      <c r="JK65"/>
      <c r="JL65"/>
      <c r="JM65"/>
      <c r="JN65"/>
      <c r="JO65"/>
      <c r="JP65"/>
      <c r="JQ65"/>
      <c r="JR65"/>
      <c r="JS65"/>
      <c r="JT65"/>
      <c r="JU65"/>
      <c r="JV65"/>
      <c r="JW65"/>
      <c r="JX65"/>
      <c r="JY65"/>
      <c r="JZ65"/>
      <c r="KA65"/>
      <c r="KB65"/>
      <c r="KC65"/>
      <c r="KD65"/>
      <c r="KE65"/>
      <c r="KF65"/>
      <c r="KG65"/>
      <c r="KH65"/>
      <c r="KI65"/>
      <c r="KJ65"/>
      <c r="KK65"/>
      <c r="KL65"/>
      <c r="KM65"/>
      <c r="KN65"/>
      <c r="KO65"/>
      <c r="KP65"/>
      <c r="KQ65"/>
      <c r="KR65"/>
      <c r="KS65"/>
      <c r="KT65"/>
      <c r="KU65"/>
      <c r="KV65"/>
      <c r="KW65"/>
      <c r="KX65"/>
      <c r="KY65"/>
      <c r="KZ65"/>
      <c r="LA65"/>
      <c r="LB65"/>
      <c r="LC65"/>
      <c r="LD65"/>
      <c r="LE65"/>
      <c r="LF65"/>
      <c r="LG65"/>
      <c r="LH65"/>
      <c r="LI65"/>
      <c r="LJ65"/>
      <c r="LK65"/>
      <c r="LL65"/>
      <c r="LM65"/>
      <c r="LN65"/>
      <c r="LO65"/>
      <c r="LP65"/>
      <c r="LQ65"/>
      <c r="LR65"/>
      <c r="LS65"/>
      <c r="LT65"/>
      <c r="LU65"/>
      <c r="LV65"/>
      <c r="LW65"/>
      <c r="LX65"/>
      <c r="LY65"/>
      <c r="LZ65"/>
      <c r="MA65"/>
      <c r="MB65"/>
      <c r="MC65"/>
      <c r="MD65"/>
      <c r="ME65"/>
      <c r="MF65"/>
      <c r="MG65"/>
      <c r="MH65"/>
      <c r="MI65"/>
      <c r="MJ65"/>
      <c r="MK65"/>
      <c r="ML65"/>
      <c r="MM65"/>
      <c r="MN65"/>
      <c r="MO65"/>
      <c r="MP65"/>
      <c r="MQ65"/>
      <c r="MR65"/>
      <c r="MS65"/>
      <c r="MT65"/>
      <c r="MU65"/>
      <c r="MV65"/>
      <c r="MW65"/>
      <c r="MX65"/>
      <c r="MY65"/>
      <c r="MZ65"/>
      <c r="NA65"/>
      <c r="NB65"/>
      <c r="NC65"/>
      <c r="ND65"/>
      <c r="NE65"/>
      <c r="NF65"/>
      <c r="NG65"/>
      <c r="NH65"/>
      <c r="NI65"/>
      <c r="NJ65"/>
      <c r="NK65"/>
      <c r="NL65"/>
      <c r="NM65"/>
      <c r="NN65"/>
      <c r="NO65"/>
      <c r="NP65"/>
      <c r="NQ65"/>
      <c r="NR65"/>
      <c r="NS65"/>
      <c r="NT65"/>
      <c r="NU65"/>
      <c r="NV65"/>
      <c r="NW65"/>
      <c r="NX65"/>
      <c r="NY65"/>
      <c r="NZ65"/>
      <c r="OA65"/>
      <c r="OB65"/>
      <c r="OC65"/>
      <c r="OD65"/>
      <c r="OE65"/>
      <c r="OF65"/>
      <c r="OG65"/>
      <c r="OH65"/>
      <c r="OI65"/>
      <c r="OJ65"/>
      <c r="OK65"/>
      <c r="OL65"/>
      <c r="OM65"/>
      <c r="ON65"/>
      <c r="OO65"/>
      <c r="OP65"/>
      <c r="OQ65"/>
      <c r="OR65"/>
      <c r="OS65"/>
      <c r="OT65"/>
      <c r="OU65"/>
      <c r="OV65"/>
      <c r="OW65"/>
      <c r="OX65"/>
      <c r="OY65"/>
      <c r="OZ65"/>
      <c r="PA65"/>
      <c r="PB65"/>
      <c r="PC65"/>
      <c r="PD65"/>
      <c r="PE65"/>
      <c r="PF65"/>
      <c r="PG65"/>
      <c r="PH65"/>
      <c r="PI65"/>
      <c r="PJ65"/>
      <c r="PK65"/>
      <c r="PL65"/>
      <c r="PM65"/>
      <c r="PN65"/>
      <c r="PO65"/>
      <c r="PP65"/>
      <c r="PQ65"/>
      <c r="PR65"/>
      <c r="PS65"/>
      <c r="PT65"/>
      <c r="PU65"/>
      <c r="PV65"/>
      <c r="PW65"/>
      <c r="PX65"/>
      <c r="PY65"/>
      <c r="PZ65"/>
      <c r="QA65"/>
      <c r="QB65"/>
      <c r="QC65"/>
      <c r="QD65"/>
      <c r="QE65"/>
      <c r="QF65"/>
      <c r="QG65"/>
      <c r="QH65"/>
      <c r="QI65"/>
      <c r="QJ65"/>
      <c r="QK65"/>
      <c r="QL65"/>
      <c r="QM65"/>
      <c r="QN65"/>
      <c r="QO65"/>
      <c r="QP65"/>
      <c r="QQ65"/>
      <c r="QR65"/>
      <c r="QS65"/>
      <c r="QT65"/>
      <c r="QU65"/>
      <c r="QV65"/>
      <c r="QW65"/>
      <c r="QX65"/>
      <c r="QY65"/>
      <c r="QZ65"/>
      <c r="RA65"/>
      <c r="RB65"/>
      <c r="RC65"/>
      <c r="RD65"/>
      <c r="RE65"/>
      <c r="RF65"/>
      <c r="RG65"/>
      <c r="RH65"/>
      <c r="RI65"/>
      <c r="RJ65"/>
      <c r="RK65"/>
      <c r="RL65"/>
      <c r="RM65"/>
      <c r="RN65"/>
      <c r="RO65"/>
      <c r="RP65"/>
      <c r="RQ65"/>
      <c r="RR65"/>
      <c r="RS65"/>
      <c r="RT65"/>
      <c r="RU65"/>
      <c r="RV65"/>
      <c r="RW65"/>
      <c r="RX65"/>
      <c r="RY65"/>
      <c r="RZ65"/>
      <c r="SA65"/>
      <c r="SB65"/>
      <c r="SC65"/>
      <c r="SD65"/>
      <c r="SE65"/>
      <c r="SF65"/>
      <c r="SG65"/>
      <c r="SH65"/>
      <c r="SI65"/>
      <c r="SJ65"/>
      <c r="SK65"/>
      <c r="SL65"/>
      <c r="SM65"/>
      <c r="SN65"/>
      <c r="SO65"/>
      <c r="SP65"/>
      <c r="SQ65"/>
      <c r="SR65"/>
      <c r="SS65"/>
      <c r="ST65"/>
      <c r="SU65"/>
      <c r="SV65"/>
      <c r="SW65"/>
      <c r="SX65"/>
      <c r="SY65"/>
      <c r="SZ65"/>
      <c r="TA65"/>
      <c r="TB65"/>
      <c r="TC65"/>
      <c r="TD65"/>
      <c r="TE65"/>
      <c r="TF65"/>
      <c r="TG65"/>
      <c r="TH65"/>
      <c r="TI65"/>
      <c r="TJ65"/>
      <c r="TK65"/>
      <c r="TL65"/>
      <c r="TM65"/>
      <c r="TN65"/>
      <c r="TO65"/>
      <c r="TP65"/>
      <c r="TQ65"/>
      <c r="TR65"/>
      <c r="TS65"/>
      <c r="TT65"/>
      <c r="TU65"/>
      <c r="TV65"/>
      <c r="TW65"/>
      <c r="TX65"/>
      <c r="TY65"/>
      <c r="TZ65"/>
      <c r="UA65"/>
      <c r="UB65"/>
      <c r="UC65"/>
      <c r="UD65"/>
      <c r="UE65"/>
      <c r="UF65"/>
      <c r="UG65"/>
      <c r="UH65"/>
      <c r="UI65"/>
      <c r="UJ65"/>
      <c r="UK65"/>
      <c r="UL65"/>
      <c r="UM65"/>
      <c r="UN65"/>
      <c r="UO65"/>
      <c r="UP65"/>
      <c r="UQ65"/>
      <c r="UR65"/>
      <c r="US65"/>
      <c r="UT65"/>
      <c r="UU65"/>
      <c r="UV65"/>
      <c r="UW65"/>
      <c r="UX65"/>
      <c r="UY65"/>
      <c r="UZ65"/>
      <c r="VA65"/>
      <c r="VB65"/>
      <c r="VC65"/>
      <c r="VD65"/>
      <c r="VE65"/>
      <c r="VF65"/>
      <c r="VG65"/>
      <c r="VH65"/>
      <c r="VI65"/>
      <c r="VJ65"/>
      <c r="VK65"/>
      <c r="VL65"/>
      <c r="VM65"/>
      <c r="VN65"/>
      <c r="VO65"/>
      <c r="VP65"/>
      <c r="VQ65"/>
      <c r="VR65"/>
      <c r="VS65"/>
      <c r="VT65"/>
      <c r="VU65"/>
      <c r="VV65"/>
      <c r="VW65"/>
      <c r="VX65"/>
      <c r="VY65"/>
      <c r="VZ65"/>
      <c r="WA65"/>
      <c r="WB65"/>
      <c r="WC65"/>
      <c r="WD65"/>
      <c r="WE65"/>
      <c r="WF65"/>
      <c r="WG65"/>
      <c r="WH65"/>
      <c r="WI65"/>
      <c r="WJ65"/>
      <c r="WK65"/>
      <c r="WL65"/>
      <c r="WM65"/>
      <c r="WN65"/>
      <c r="WO65"/>
      <c r="WP65"/>
      <c r="WQ65"/>
      <c r="WR65"/>
      <c r="WS65"/>
      <c r="WT65"/>
      <c r="WU65"/>
      <c r="WV65"/>
      <c r="WW65"/>
      <c r="WX65"/>
      <c r="WY65"/>
      <c r="WZ65"/>
      <c r="XA65"/>
      <c r="XB65"/>
      <c r="XC65"/>
      <c r="XD65"/>
      <c r="XE65"/>
      <c r="XF65"/>
      <c r="XG65"/>
      <c r="XH65"/>
      <c r="XI65"/>
      <c r="XJ65"/>
      <c r="XK65"/>
      <c r="XL65"/>
      <c r="XM65"/>
      <c r="XN65"/>
      <c r="XO65"/>
      <c r="XP65"/>
      <c r="XQ65"/>
      <c r="XR65"/>
      <c r="XS65"/>
      <c r="XT65"/>
      <c r="XU65"/>
      <c r="XV65"/>
      <c r="XW65"/>
      <c r="XX65"/>
      <c r="XY65"/>
      <c r="XZ65"/>
      <c r="YA65"/>
      <c r="YB65"/>
      <c r="YC65"/>
      <c r="YD65"/>
      <c r="YE65"/>
      <c r="YF65"/>
      <c r="YG65"/>
      <c r="YH65"/>
      <c r="YI65"/>
      <c r="YJ65"/>
      <c r="YK65"/>
      <c r="YL65"/>
      <c r="YM65"/>
      <c r="YN65"/>
      <c r="YO65"/>
      <c r="YP65"/>
      <c r="YQ65"/>
      <c r="YR65"/>
      <c r="YS65"/>
      <c r="YT65"/>
      <c r="YU65"/>
      <c r="YV65"/>
      <c r="YW65"/>
      <c r="YX65"/>
      <c r="YY65"/>
      <c r="YZ65"/>
      <c r="ZA65"/>
      <c r="ZB65"/>
      <c r="ZC65"/>
      <c r="ZD65"/>
      <c r="ZE65"/>
      <c r="ZF65"/>
      <c r="ZG65"/>
      <c r="ZH65"/>
      <c r="ZI65"/>
      <c r="ZJ65"/>
      <c r="ZK65"/>
      <c r="ZL65"/>
      <c r="ZM65"/>
      <c r="ZN65"/>
      <c r="ZO65"/>
      <c r="ZP65"/>
      <c r="ZQ65"/>
      <c r="ZR65"/>
      <c r="ZS65"/>
      <c r="ZT65"/>
      <c r="ZU65"/>
      <c r="ZV65"/>
      <c r="ZW65"/>
      <c r="ZX65"/>
      <c r="ZY65"/>
      <c r="ZZ65"/>
      <c r="AAA65"/>
      <c r="AAB65"/>
      <c r="AAC65"/>
      <c r="AAD65"/>
      <c r="AAE65"/>
      <c r="AAF65"/>
      <c r="AAG65"/>
      <c r="AAH65"/>
      <c r="AAI65"/>
      <c r="AAJ65"/>
      <c r="AAK65"/>
      <c r="AAL65"/>
      <c r="AAM65"/>
      <c r="AAN65"/>
      <c r="AAO65"/>
      <c r="AAP65"/>
      <c r="AAQ65"/>
      <c r="AAR65"/>
      <c r="AAS65"/>
      <c r="AAT65"/>
      <c r="AAU65"/>
      <c r="AAV65"/>
      <c r="AAW65"/>
      <c r="AAX65"/>
      <c r="AAY65"/>
      <c r="AAZ65"/>
      <c r="ABA65"/>
      <c r="ABB65"/>
      <c r="ABC65"/>
      <c r="ABD65"/>
      <c r="ABE65"/>
      <c r="ABF65"/>
      <c r="ABG65"/>
      <c r="ABH65"/>
      <c r="ABI65"/>
      <c r="ABJ65"/>
      <c r="ABK65"/>
      <c r="ABL65"/>
      <c r="ABM65"/>
      <c r="ABN65"/>
      <c r="ABO65"/>
      <c r="ABP65"/>
      <c r="ABQ65"/>
      <c r="ABR65"/>
      <c r="ABS65"/>
      <c r="ABT65"/>
      <c r="ABU65"/>
      <c r="ABV65"/>
      <c r="ABW65"/>
      <c r="ABX65"/>
      <c r="ABY65"/>
      <c r="ABZ65"/>
      <c r="ACA65"/>
      <c r="ACB65"/>
      <c r="ACC65"/>
      <c r="ACD65"/>
      <c r="ACE65"/>
      <c r="ACF65"/>
      <c r="ACG65"/>
      <c r="ACH65"/>
      <c r="ACI65"/>
      <c r="ACJ65"/>
      <c r="ACK65"/>
      <c r="ACL65"/>
      <c r="ACM65"/>
      <c r="ACN65"/>
      <c r="ACO65"/>
      <c r="ACP65"/>
      <c r="ACQ65"/>
      <c r="ACR65"/>
      <c r="ACS65"/>
      <c r="ACT65"/>
      <c r="ACU65"/>
      <c r="ACV65"/>
      <c r="ACW65"/>
      <c r="ACX65"/>
      <c r="ACY65"/>
      <c r="ACZ65"/>
      <c r="ADA65"/>
      <c r="ADB65"/>
      <c r="ADC65"/>
      <c r="ADD65"/>
      <c r="ADE65"/>
      <c r="ADF65"/>
      <c r="ADG65"/>
      <c r="ADH65"/>
      <c r="ADI65"/>
      <c r="ADJ65"/>
      <c r="ADK65"/>
      <c r="ADL65"/>
      <c r="ADM65"/>
      <c r="ADN65"/>
      <c r="ADO65"/>
      <c r="ADP65"/>
      <c r="ADQ65"/>
      <c r="ADR65"/>
      <c r="ADS65"/>
      <c r="ADT65"/>
      <c r="ADU65"/>
      <c r="ADV65"/>
      <c r="ADW65"/>
      <c r="ADX65"/>
      <c r="ADY65"/>
      <c r="ADZ65"/>
      <c r="AEA65"/>
      <c r="AEB65"/>
      <c r="AEC65"/>
      <c r="AED65"/>
      <c r="AEE65"/>
      <c r="AEF65"/>
      <c r="AEG65"/>
      <c r="AEH65"/>
      <c r="AEI65"/>
      <c r="AEJ65"/>
      <c r="AEK65"/>
      <c r="AEL65"/>
      <c r="AEM65"/>
      <c r="AEN65"/>
      <c r="AEO65"/>
      <c r="AEP65"/>
      <c r="AEQ65"/>
      <c r="AER65"/>
      <c r="AES65"/>
      <c r="AET65"/>
      <c r="AEU65"/>
      <c r="AEV65"/>
      <c r="AEW65"/>
      <c r="AEX65"/>
      <c r="AEY65"/>
      <c r="AEZ65"/>
      <c r="AFA65"/>
      <c r="AFB65"/>
      <c r="AFC65"/>
      <c r="AFD65"/>
      <c r="AFE65"/>
      <c r="AFF65"/>
      <c r="AFG65"/>
      <c r="AFH65"/>
      <c r="AFI65"/>
      <c r="AFJ65"/>
      <c r="AFK65"/>
      <c r="AFL65"/>
      <c r="AFM65"/>
      <c r="AFN65"/>
      <c r="AFO65"/>
      <c r="AFP65"/>
      <c r="AFQ65"/>
      <c r="AFR65"/>
      <c r="AFS65"/>
      <c r="AFT65"/>
      <c r="AFU65"/>
      <c r="AFV65"/>
      <c r="AFW65"/>
      <c r="AFX65"/>
      <c r="AFY65"/>
      <c r="AFZ65"/>
      <c r="AGA65"/>
      <c r="AGB65"/>
      <c r="AGC65"/>
      <c r="AGD65"/>
      <c r="AGE65"/>
      <c r="AGF65"/>
      <c r="AGG65"/>
      <c r="AGH65"/>
      <c r="AGI65"/>
      <c r="AGJ65"/>
      <c r="AGK65"/>
      <c r="AGL65"/>
      <c r="AGM65"/>
      <c r="AGN65"/>
      <c r="AGO65"/>
      <c r="AGP65"/>
      <c r="AGQ65"/>
      <c r="AGR65"/>
      <c r="AGS65"/>
      <c r="AGT65"/>
      <c r="AGU65"/>
      <c r="AGV65"/>
      <c r="AGW65"/>
      <c r="AGX65"/>
      <c r="AGY65"/>
      <c r="AGZ65"/>
      <c r="AHA65"/>
      <c r="AHB65"/>
      <c r="AHC65"/>
      <c r="AHD65"/>
      <c r="AHE65"/>
      <c r="AHF65"/>
      <c r="AHG65"/>
      <c r="AHH65"/>
      <c r="AHI65"/>
      <c r="AHJ65"/>
      <c r="AHK65"/>
      <c r="AHL65"/>
      <c r="AHM65"/>
      <c r="AHN65"/>
      <c r="AHO65"/>
      <c r="AHP65"/>
      <c r="AHQ65"/>
      <c r="AHR65"/>
      <c r="AHS65"/>
      <c r="AHT65"/>
      <c r="AHU65"/>
      <c r="AHV65"/>
      <c r="AHW65"/>
      <c r="AHX65"/>
      <c r="AHY65"/>
      <c r="AHZ65"/>
      <c r="AIA65"/>
      <c r="AIB65"/>
      <c r="AIC65"/>
      <c r="AID65"/>
      <c r="AIE65"/>
      <c r="AIF65"/>
      <c r="AIG65"/>
      <c r="AIH65"/>
      <c r="AII65"/>
      <c r="AIJ65"/>
      <c r="AIK65"/>
      <c r="AIL65"/>
      <c r="AIM65"/>
      <c r="AIN65"/>
      <c r="AIO65"/>
      <c r="AIP65"/>
      <c r="AIQ65"/>
      <c r="AIR65"/>
      <c r="AIS65"/>
      <c r="AIT65"/>
      <c r="AIU65"/>
      <c r="AIV65"/>
      <c r="AIW65"/>
      <c r="AIX65"/>
      <c r="AIY65"/>
      <c r="AIZ65"/>
      <c r="AJA65"/>
      <c r="AJB65"/>
      <c r="AJC65"/>
      <c r="AJD65"/>
      <c r="AJE65"/>
      <c r="AJF65"/>
      <c r="AJG65"/>
      <c r="AJH65"/>
      <c r="AJI65"/>
      <c r="AJJ65"/>
      <c r="AJK65"/>
      <c r="AJL65"/>
      <c r="AJM65"/>
      <c r="AJN65"/>
      <c r="AJO65"/>
      <c r="AJP65"/>
      <c r="AJQ65"/>
      <c r="AJR65"/>
      <c r="AJS65"/>
      <c r="AJT65"/>
      <c r="AJU65"/>
      <c r="AJV65"/>
      <c r="AJW65"/>
      <c r="AJX65"/>
      <c r="AJY65"/>
      <c r="AJZ65"/>
      <c r="AKA65"/>
      <c r="AKB65"/>
      <c r="AKC65"/>
      <c r="AKD65"/>
      <c r="AKE65"/>
      <c r="AKF65"/>
      <c r="AKG65"/>
      <c r="AKH65"/>
      <c r="AKI65"/>
      <c r="AKJ65"/>
      <c r="AKK65"/>
      <c r="AKL65"/>
      <c r="AKM65"/>
      <c r="AKN65"/>
      <c r="AKO65"/>
      <c r="AKP65"/>
      <c r="AKQ65"/>
      <c r="AKR65"/>
      <c r="AKS65"/>
      <c r="AKT65"/>
      <c r="AKU65"/>
      <c r="AKV65"/>
      <c r="AKW65"/>
      <c r="AKX65"/>
      <c r="AKY65"/>
      <c r="AKZ65"/>
      <c r="ALA65"/>
      <c r="ALB65"/>
      <c r="ALC65"/>
      <c r="ALD65"/>
      <c r="ALE65"/>
      <c r="ALF65"/>
      <c r="ALG65"/>
      <c r="ALH65"/>
      <c r="ALI65"/>
      <c r="ALJ65"/>
      <c r="ALK65"/>
      <c r="ALL65"/>
      <c r="ALM65"/>
      <c r="ALN65"/>
      <c r="ALO65"/>
      <c r="ALP65"/>
      <c r="ALQ65"/>
      <c r="ALR65"/>
      <c r="ALS65"/>
      <c r="ALT65"/>
      <c r="ALU65"/>
      <c r="ALV65"/>
      <c r="ALW65"/>
      <c r="ALX65"/>
      <c r="ALY65"/>
      <c r="ALZ65"/>
      <c r="AMA65"/>
      <c r="AMB65"/>
    </row>
    <row r="66" spans="1:1017" ht="25.5" x14ac:dyDescent="0.2">
      <c r="A66" s="6" t="s">
        <v>90</v>
      </c>
      <c r="B66" s="87" t="s">
        <v>155</v>
      </c>
      <c r="C66" s="7" t="s">
        <v>156</v>
      </c>
      <c r="D66" s="59">
        <f t="shared" si="57"/>
        <v>0.42236551999999999</v>
      </c>
      <c r="E66" s="47">
        <v>0</v>
      </c>
      <c r="F66" s="47">
        <f t="shared" si="58"/>
        <v>9.7896079999999996E-2</v>
      </c>
      <c r="G66" s="47">
        <f t="shared" si="59"/>
        <v>0.42236551999999999</v>
      </c>
      <c r="H66" s="47">
        <f t="shared" si="60"/>
        <v>0.32446944</v>
      </c>
      <c r="I66" s="47">
        <v>0</v>
      </c>
      <c r="J66" s="47">
        <v>0.32446944</v>
      </c>
      <c r="K66" s="47">
        <v>0</v>
      </c>
      <c r="L66" s="47">
        <v>0</v>
      </c>
      <c r="M66" s="47">
        <v>0</v>
      </c>
      <c r="N66" s="47">
        <v>0</v>
      </c>
      <c r="O66" s="47">
        <v>0.42236551999999999</v>
      </c>
      <c r="P66" s="47">
        <v>0</v>
      </c>
      <c r="Q66" s="47">
        <f t="shared" si="61"/>
        <v>9.7896079999999996E-2</v>
      </c>
      <c r="R66" s="47">
        <f t="shared" si="62"/>
        <v>0.32446944</v>
      </c>
      <c r="S66" s="49" t="s">
        <v>30</v>
      </c>
      <c r="T66" s="47" t="s">
        <v>30</v>
      </c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  <c r="IQ66"/>
      <c r="IR66"/>
      <c r="IS66"/>
      <c r="IT66"/>
      <c r="IU66"/>
      <c r="IV66"/>
      <c r="IW66"/>
      <c r="IX66"/>
      <c r="IY66"/>
      <c r="IZ66"/>
      <c r="JA66"/>
      <c r="JB66"/>
      <c r="JC66"/>
      <c r="JD66"/>
      <c r="JE66"/>
      <c r="JF66"/>
      <c r="JG66"/>
      <c r="JH66"/>
      <c r="JI66"/>
      <c r="JJ66"/>
      <c r="JK66"/>
      <c r="JL66"/>
      <c r="JM66"/>
      <c r="JN66"/>
      <c r="JO66"/>
      <c r="JP66"/>
      <c r="JQ66"/>
      <c r="JR66"/>
      <c r="JS66"/>
      <c r="JT66"/>
      <c r="JU66"/>
      <c r="JV66"/>
      <c r="JW66"/>
      <c r="JX66"/>
      <c r="JY66"/>
      <c r="JZ66"/>
      <c r="KA66"/>
      <c r="KB66"/>
      <c r="KC66"/>
      <c r="KD66"/>
      <c r="KE66"/>
      <c r="KF66"/>
      <c r="KG66"/>
      <c r="KH66"/>
      <c r="KI66"/>
      <c r="KJ66"/>
      <c r="KK66"/>
      <c r="KL66"/>
      <c r="KM66"/>
      <c r="KN66"/>
      <c r="KO66"/>
      <c r="KP66"/>
      <c r="KQ66"/>
      <c r="KR66"/>
      <c r="KS66"/>
      <c r="KT66"/>
      <c r="KU66"/>
      <c r="KV66"/>
      <c r="KW66"/>
      <c r="KX66"/>
      <c r="KY66"/>
      <c r="KZ66"/>
      <c r="LA66"/>
      <c r="LB66"/>
      <c r="LC66"/>
      <c r="LD66"/>
      <c r="LE66"/>
      <c r="LF66"/>
      <c r="LG66"/>
      <c r="LH66"/>
      <c r="LI66"/>
      <c r="LJ66"/>
      <c r="LK66"/>
      <c r="LL66"/>
      <c r="LM66"/>
      <c r="LN66"/>
      <c r="LO66"/>
      <c r="LP66"/>
      <c r="LQ66"/>
      <c r="LR66"/>
      <c r="LS66"/>
      <c r="LT66"/>
      <c r="LU66"/>
      <c r="LV66"/>
      <c r="LW66"/>
      <c r="LX66"/>
      <c r="LY66"/>
      <c r="LZ66"/>
      <c r="MA66"/>
      <c r="MB66"/>
      <c r="MC66"/>
      <c r="MD66"/>
      <c r="ME66"/>
      <c r="MF66"/>
      <c r="MG66"/>
      <c r="MH66"/>
      <c r="MI66"/>
      <c r="MJ66"/>
      <c r="MK66"/>
      <c r="ML66"/>
      <c r="MM66"/>
      <c r="MN66"/>
      <c r="MO66"/>
      <c r="MP66"/>
      <c r="MQ66"/>
      <c r="MR66"/>
      <c r="MS66"/>
      <c r="MT66"/>
      <c r="MU66"/>
      <c r="MV66"/>
      <c r="MW66"/>
      <c r="MX66"/>
      <c r="MY66"/>
      <c r="MZ66"/>
      <c r="NA66"/>
      <c r="NB66"/>
      <c r="NC66"/>
      <c r="ND66"/>
      <c r="NE66"/>
      <c r="NF66"/>
      <c r="NG66"/>
      <c r="NH66"/>
      <c r="NI66"/>
      <c r="NJ66"/>
      <c r="NK66"/>
      <c r="NL66"/>
      <c r="NM66"/>
      <c r="NN66"/>
      <c r="NO66"/>
      <c r="NP66"/>
      <c r="NQ66"/>
      <c r="NR66"/>
      <c r="NS66"/>
      <c r="NT66"/>
      <c r="NU66"/>
      <c r="NV66"/>
      <c r="NW66"/>
      <c r="NX66"/>
      <c r="NY66"/>
      <c r="NZ66"/>
      <c r="OA66"/>
      <c r="OB66"/>
      <c r="OC66"/>
      <c r="OD66"/>
      <c r="OE66"/>
      <c r="OF66"/>
      <c r="OG66"/>
      <c r="OH66"/>
      <c r="OI66"/>
      <c r="OJ66"/>
      <c r="OK66"/>
      <c r="OL66"/>
      <c r="OM66"/>
      <c r="ON66"/>
      <c r="OO66"/>
      <c r="OP66"/>
      <c r="OQ66"/>
      <c r="OR66"/>
      <c r="OS66"/>
      <c r="OT66"/>
      <c r="OU66"/>
      <c r="OV66"/>
      <c r="OW66"/>
      <c r="OX66"/>
      <c r="OY66"/>
      <c r="OZ66"/>
      <c r="PA66"/>
      <c r="PB66"/>
      <c r="PC66"/>
      <c r="PD66"/>
      <c r="PE66"/>
      <c r="PF66"/>
      <c r="PG66"/>
      <c r="PH66"/>
      <c r="PI66"/>
      <c r="PJ66"/>
      <c r="PK66"/>
      <c r="PL66"/>
      <c r="PM66"/>
      <c r="PN66"/>
      <c r="PO66"/>
      <c r="PP66"/>
      <c r="PQ66"/>
      <c r="PR66"/>
      <c r="PS66"/>
      <c r="PT66"/>
      <c r="PU66"/>
      <c r="PV66"/>
      <c r="PW66"/>
      <c r="PX66"/>
      <c r="PY66"/>
      <c r="PZ66"/>
      <c r="QA66"/>
      <c r="QB66"/>
      <c r="QC66"/>
      <c r="QD66"/>
      <c r="QE66"/>
      <c r="QF66"/>
      <c r="QG66"/>
      <c r="QH66"/>
      <c r="QI66"/>
      <c r="QJ66"/>
      <c r="QK66"/>
      <c r="QL66"/>
      <c r="QM66"/>
      <c r="QN66"/>
      <c r="QO66"/>
      <c r="QP66"/>
      <c r="QQ66"/>
      <c r="QR66"/>
      <c r="QS66"/>
      <c r="QT66"/>
      <c r="QU66"/>
      <c r="QV66"/>
      <c r="QW66"/>
      <c r="QX66"/>
      <c r="QY66"/>
      <c r="QZ66"/>
      <c r="RA66"/>
      <c r="RB66"/>
      <c r="RC66"/>
      <c r="RD66"/>
      <c r="RE66"/>
      <c r="RF66"/>
      <c r="RG66"/>
      <c r="RH66"/>
      <c r="RI66"/>
      <c r="RJ66"/>
      <c r="RK66"/>
      <c r="RL66"/>
      <c r="RM66"/>
      <c r="RN66"/>
      <c r="RO66"/>
      <c r="RP66"/>
      <c r="RQ66"/>
      <c r="RR66"/>
      <c r="RS66"/>
      <c r="RT66"/>
      <c r="RU66"/>
      <c r="RV66"/>
      <c r="RW66"/>
      <c r="RX66"/>
      <c r="RY66"/>
      <c r="RZ66"/>
      <c r="SA66"/>
      <c r="SB66"/>
      <c r="SC66"/>
      <c r="SD66"/>
      <c r="SE66"/>
      <c r="SF66"/>
      <c r="SG66"/>
      <c r="SH66"/>
      <c r="SI66"/>
      <c r="SJ66"/>
      <c r="SK66"/>
      <c r="SL66"/>
      <c r="SM66"/>
      <c r="SN66"/>
      <c r="SO66"/>
      <c r="SP66"/>
      <c r="SQ66"/>
      <c r="SR66"/>
      <c r="SS66"/>
      <c r="ST66"/>
      <c r="SU66"/>
      <c r="SV66"/>
      <c r="SW66"/>
      <c r="SX66"/>
      <c r="SY66"/>
      <c r="SZ66"/>
      <c r="TA66"/>
      <c r="TB66"/>
      <c r="TC66"/>
      <c r="TD66"/>
      <c r="TE66"/>
      <c r="TF66"/>
      <c r="TG66"/>
      <c r="TH66"/>
      <c r="TI66"/>
      <c r="TJ66"/>
      <c r="TK66"/>
      <c r="TL66"/>
      <c r="TM66"/>
      <c r="TN66"/>
      <c r="TO66"/>
      <c r="TP66"/>
      <c r="TQ66"/>
      <c r="TR66"/>
      <c r="TS66"/>
      <c r="TT66"/>
      <c r="TU66"/>
      <c r="TV66"/>
      <c r="TW66"/>
      <c r="TX66"/>
      <c r="TY66"/>
      <c r="TZ66"/>
      <c r="UA66"/>
      <c r="UB66"/>
      <c r="UC66"/>
      <c r="UD66"/>
      <c r="UE66"/>
      <c r="UF66"/>
      <c r="UG66"/>
      <c r="UH66"/>
      <c r="UI66"/>
      <c r="UJ66"/>
      <c r="UK66"/>
      <c r="UL66"/>
      <c r="UM66"/>
      <c r="UN66"/>
      <c r="UO66"/>
      <c r="UP66"/>
      <c r="UQ66"/>
      <c r="UR66"/>
      <c r="US66"/>
      <c r="UT66"/>
      <c r="UU66"/>
      <c r="UV66"/>
      <c r="UW66"/>
      <c r="UX66"/>
      <c r="UY66"/>
      <c r="UZ66"/>
      <c r="VA66"/>
      <c r="VB66"/>
      <c r="VC66"/>
      <c r="VD66"/>
      <c r="VE66"/>
      <c r="VF66"/>
      <c r="VG66"/>
      <c r="VH66"/>
      <c r="VI66"/>
      <c r="VJ66"/>
      <c r="VK66"/>
      <c r="VL66"/>
      <c r="VM66"/>
      <c r="VN66"/>
      <c r="VO66"/>
      <c r="VP66"/>
      <c r="VQ66"/>
      <c r="VR66"/>
      <c r="VS66"/>
      <c r="VT66"/>
      <c r="VU66"/>
      <c r="VV66"/>
      <c r="VW66"/>
      <c r="VX66"/>
      <c r="VY66"/>
      <c r="VZ66"/>
      <c r="WA66"/>
      <c r="WB66"/>
      <c r="WC66"/>
      <c r="WD66"/>
      <c r="WE66"/>
      <c r="WF66"/>
      <c r="WG66"/>
      <c r="WH66"/>
      <c r="WI66"/>
      <c r="WJ66"/>
      <c r="WK66"/>
      <c r="WL66"/>
      <c r="WM66"/>
      <c r="WN66"/>
      <c r="WO66"/>
      <c r="WP66"/>
      <c r="WQ66"/>
      <c r="WR66"/>
      <c r="WS66"/>
      <c r="WT66"/>
      <c r="WU66"/>
      <c r="WV66"/>
      <c r="WW66"/>
      <c r="WX66"/>
      <c r="WY66"/>
      <c r="WZ66"/>
      <c r="XA66"/>
      <c r="XB66"/>
      <c r="XC66"/>
      <c r="XD66"/>
      <c r="XE66"/>
      <c r="XF66"/>
      <c r="XG66"/>
      <c r="XH66"/>
      <c r="XI66"/>
      <c r="XJ66"/>
      <c r="XK66"/>
      <c r="XL66"/>
      <c r="XM66"/>
      <c r="XN66"/>
      <c r="XO66"/>
      <c r="XP66"/>
      <c r="XQ66"/>
      <c r="XR66"/>
      <c r="XS66"/>
      <c r="XT66"/>
      <c r="XU66"/>
      <c r="XV66"/>
      <c r="XW66"/>
      <c r="XX66"/>
      <c r="XY66"/>
      <c r="XZ66"/>
      <c r="YA66"/>
      <c r="YB66"/>
      <c r="YC66"/>
      <c r="YD66"/>
      <c r="YE66"/>
      <c r="YF66"/>
      <c r="YG66"/>
      <c r="YH66"/>
      <c r="YI66"/>
      <c r="YJ66"/>
      <c r="YK66"/>
      <c r="YL66"/>
      <c r="YM66"/>
      <c r="YN66"/>
      <c r="YO66"/>
      <c r="YP66"/>
      <c r="YQ66"/>
      <c r="YR66"/>
      <c r="YS66"/>
      <c r="YT66"/>
      <c r="YU66"/>
      <c r="YV66"/>
      <c r="YW66"/>
      <c r="YX66"/>
      <c r="YY66"/>
      <c r="YZ66"/>
      <c r="ZA66"/>
      <c r="ZB66"/>
      <c r="ZC66"/>
      <c r="ZD66"/>
      <c r="ZE66"/>
      <c r="ZF66"/>
      <c r="ZG66"/>
      <c r="ZH66"/>
      <c r="ZI66"/>
      <c r="ZJ66"/>
      <c r="ZK66"/>
      <c r="ZL66"/>
      <c r="ZM66"/>
      <c r="ZN66"/>
      <c r="ZO66"/>
      <c r="ZP66"/>
      <c r="ZQ66"/>
      <c r="ZR66"/>
      <c r="ZS66"/>
      <c r="ZT66"/>
      <c r="ZU66"/>
      <c r="ZV66"/>
      <c r="ZW66"/>
      <c r="ZX66"/>
      <c r="ZY66"/>
      <c r="ZZ66"/>
      <c r="AAA66"/>
      <c r="AAB66"/>
      <c r="AAC66"/>
      <c r="AAD66"/>
      <c r="AAE66"/>
      <c r="AAF66"/>
      <c r="AAG66"/>
      <c r="AAH66"/>
      <c r="AAI66"/>
      <c r="AAJ66"/>
      <c r="AAK66"/>
      <c r="AAL66"/>
      <c r="AAM66"/>
      <c r="AAN66"/>
      <c r="AAO66"/>
      <c r="AAP66"/>
      <c r="AAQ66"/>
      <c r="AAR66"/>
      <c r="AAS66"/>
      <c r="AAT66"/>
      <c r="AAU66"/>
      <c r="AAV66"/>
      <c r="AAW66"/>
      <c r="AAX66"/>
      <c r="AAY66"/>
      <c r="AAZ66"/>
      <c r="ABA66"/>
      <c r="ABB66"/>
      <c r="ABC66"/>
      <c r="ABD66"/>
      <c r="ABE66"/>
      <c r="ABF66"/>
      <c r="ABG66"/>
      <c r="ABH66"/>
      <c r="ABI66"/>
      <c r="ABJ66"/>
      <c r="ABK66"/>
      <c r="ABL66"/>
      <c r="ABM66"/>
      <c r="ABN66"/>
      <c r="ABO66"/>
      <c r="ABP66"/>
      <c r="ABQ66"/>
      <c r="ABR66"/>
      <c r="ABS66"/>
      <c r="ABT66"/>
      <c r="ABU66"/>
      <c r="ABV66"/>
      <c r="ABW66"/>
      <c r="ABX66"/>
      <c r="ABY66"/>
      <c r="ABZ66"/>
      <c r="ACA66"/>
      <c r="ACB66"/>
      <c r="ACC66"/>
      <c r="ACD66"/>
      <c r="ACE66"/>
      <c r="ACF66"/>
      <c r="ACG66"/>
      <c r="ACH66"/>
      <c r="ACI66"/>
      <c r="ACJ66"/>
      <c r="ACK66"/>
      <c r="ACL66"/>
      <c r="ACM66"/>
      <c r="ACN66"/>
      <c r="ACO66"/>
      <c r="ACP66"/>
      <c r="ACQ66"/>
      <c r="ACR66"/>
      <c r="ACS66"/>
      <c r="ACT66"/>
      <c r="ACU66"/>
      <c r="ACV66"/>
      <c r="ACW66"/>
      <c r="ACX66"/>
      <c r="ACY66"/>
      <c r="ACZ66"/>
      <c r="ADA66"/>
      <c r="ADB66"/>
      <c r="ADC66"/>
      <c r="ADD66"/>
      <c r="ADE66"/>
      <c r="ADF66"/>
      <c r="ADG66"/>
      <c r="ADH66"/>
      <c r="ADI66"/>
      <c r="ADJ66"/>
      <c r="ADK66"/>
      <c r="ADL66"/>
      <c r="ADM66"/>
      <c r="ADN66"/>
      <c r="ADO66"/>
      <c r="ADP66"/>
      <c r="ADQ66"/>
      <c r="ADR66"/>
      <c r="ADS66"/>
      <c r="ADT66"/>
      <c r="ADU66"/>
      <c r="ADV66"/>
      <c r="ADW66"/>
      <c r="ADX66"/>
      <c r="ADY66"/>
      <c r="ADZ66"/>
      <c r="AEA66"/>
      <c r="AEB66"/>
      <c r="AEC66"/>
      <c r="AED66"/>
      <c r="AEE66"/>
      <c r="AEF66"/>
      <c r="AEG66"/>
      <c r="AEH66"/>
      <c r="AEI66"/>
      <c r="AEJ66"/>
      <c r="AEK66"/>
      <c r="AEL66"/>
      <c r="AEM66"/>
      <c r="AEN66"/>
      <c r="AEO66"/>
      <c r="AEP66"/>
      <c r="AEQ66"/>
      <c r="AER66"/>
      <c r="AES66"/>
      <c r="AET66"/>
      <c r="AEU66"/>
      <c r="AEV66"/>
      <c r="AEW66"/>
      <c r="AEX66"/>
      <c r="AEY66"/>
      <c r="AEZ66"/>
      <c r="AFA66"/>
      <c r="AFB66"/>
      <c r="AFC66"/>
      <c r="AFD66"/>
      <c r="AFE66"/>
      <c r="AFF66"/>
      <c r="AFG66"/>
      <c r="AFH66"/>
      <c r="AFI66"/>
      <c r="AFJ66"/>
      <c r="AFK66"/>
      <c r="AFL66"/>
      <c r="AFM66"/>
      <c r="AFN66"/>
      <c r="AFO66"/>
      <c r="AFP66"/>
      <c r="AFQ66"/>
      <c r="AFR66"/>
      <c r="AFS66"/>
      <c r="AFT66"/>
      <c r="AFU66"/>
      <c r="AFV66"/>
      <c r="AFW66"/>
      <c r="AFX66"/>
      <c r="AFY66"/>
      <c r="AFZ66"/>
      <c r="AGA66"/>
      <c r="AGB66"/>
      <c r="AGC66"/>
      <c r="AGD66"/>
      <c r="AGE66"/>
      <c r="AGF66"/>
      <c r="AGG66"/>
      <c r="AGH66"/>
      <c r="AGI66"/>
      <c r="AGJ66"/>
      <c r="AGK66"/>
      <c r="AGL66"/>
      <c r="AGM66"/>
      <c r="AGN66"/>
      <c r="AGO66"/>
      <c r="AGP66"/>
      <c r="AGQ66"/>
      <c r="AGR66"/>
      <c r="AGS66"/>
      <c r="AGT66"/>
      <c r="AGU66"/>
      <c r="AGV66"/>
      <c r="AGW66"/>
      <c r="AGX66"/>
      <c r="AGY66"/>
      <c r="AGZ66"/>
      <c r="AHA66"/>
      <c r="AHB66"/>
      <c r="AHC66"/>
      <c r="AHD66"/>
      <c r="AHE66"/>
      <c r="AHF66"/>
      <c r="AHG66"/>
      <c r="AHH66"/>
      <c r="AHI66"/>
      <c r="AHJ66"/>
      <c r="AHK66"/>
      <c r="AHL66"/>
      <c r="AHM66"/>
      <c r="AHN66"/>
      <c r="AHO66"/>
      <c r="AHP66"/>
      <c r="AHQ66"/>
      <c r="AHR66"/>
      <c r="AHS66"/>
      <c r="AHT66"/>
      <c r="AHU66"/>
      <c r="AHV66"/>
      <c r="AHW66"/>
      <c r="AHX66"/>
      <c r="AHY66"/>
      <c r="AHZ66"/>
      <c r="AIA66"/>
      <c r="AIB66"/>
      <c r="AIC66"/>
      <c r="AID66"/>
      <c r="AIE66"/>
      <c r="AIF66"/>
      <c r="AIG66"/>
      <c r="AIH66"/>
      <c r="AII66"/>
      <c r="AIJ66"/>
      <c r="AIK66"/>
      <c r="AIL66"/>
      <c r="AIM66"/>
      <c r="AIN66"/>
      <c r="AIO66"/>
      <c r="AIP66"/>
      <c r="AIQ66"/>
      <c r="AIR66"/>
      <c r="AIS66"/>
      <c r="AIT66"/>
      <c r="AIU66"/>
      <c r="AIV66"/>
      <c r="AIW66"/>
      <c r="AIX66"/>
      <c r="AIY66"/>
      <c r="AIZ66"/>
      <c r="AJA66"/>
      <c r="AJB66"/>
      <c r="AJC66"/>
      <c r="AJD66"/>
      <c r="AJE66"/>
      <c r="AJF66"/>
      <c r="AJG66"/>
      <c r="AJH66"/>
      <c r="AJI66"/>
      <c r="AJJ66"/>
      <c r="AJK66"/>
      <c r="AJL66"/>
      <c r="AJM66"/>
      <c r="AJN66"/>
      <c r="AJO66"/>
      <c r="AJP66"/>
      <c r="AJQ66"/>
      <c r="AJR66"/>
      <c r="AJS66"/>
      <c r="AJT66"/>
      <c r="AJU66"/>
      <c r="AJV66"/>
      <c r="AJW66"/>
      <c r="AJX66"/>
      <c r="AJY66"/>
      <c r="AJZ66"/>
      <c r="AKA66"/>
      <c r="AKB66"/>
      <c r="AKC66"/>
      <c r="AKD66"/>
      <c r="AKE66"/>
      <c r="AKF66"/>
      <c r="AKG66"/>
      <c r="AKH66"/>
      <c r="AKI66"/>
      <c r="AKJ66"/>
      <c r="AKK66"/>
      <c r="AKL66"/>
      <c r="AKM66"/>
      <c r="AKN66"/>
      <c r="AKO66"/>
      <c r="AKP66"/>
      <c r="AKQ66"/>
      <c r="AKR66"/>
      <c r="AKS66"/>
      <c r="AKT66"/>
      <c r="AKU66"/>
      <c r="AKV66"/>
      <c r="AKW66"/>
      <c r="AKX66"/>
      <c r="AKY66"/>
      <c r="AKZ66"/>
      <c r="ALA66"/>
      <c r="ALB66"/>
      <c r="ALC66"/>
      <c r="ALD66"/>
      <c r="ALE66"/>
      <c r="ALF66"/>
      <c r="ALG66"/>
      <c r="ALH66"/>
      <c r="ALI66"/>
      <c r="ALJ66"/>
      <c r="ALK66"/>
      <c r="ALL66"/>
      <c r="ALM66"/>
      <c r="ALN66"/>
      <c r="ALO66"/>
      <c r="ALP66"/>
      <c r="ALQ66"/>
      <c r="ALR66"/>
      <c r="ALS66"/>
      <c r="ALT66"/>
      <c r="ALU66"/>
      <c r="ALV66"/>
      <c r="ALW66"/>
      <c r="ALX66"/>
      <c r="ALY66"/>
      <c r="ALZ66"/>
      <c r="AMA66"/>
      <c r="AMB66"/>
    </row>
    <row r="67" spans="1:1017" ht="25.5" x14ac:dyDescent="0.2">
      <c r="A67" s="6" t="s">
        <v>90</v>
      </c>
      <c r="B67" s="87" t="s">
        <v>157</v>
      </c>
      <c r="C67" s="7" t="s">
        <v>158</v>
      </c>
      <c r="D67" s="59">
        <f t="shared" si="0"/>
        <v>1.62566075</v>
      </c>
      <c r="E67" s="47">
        <v>0</v>
      </c>
      <c r="F67" s="47">
        <f t="shared" si="1"/>
        <v>0.29617084999999999</v>
      </c>
      <c r="G67" s="47">
        <f t="shared" si="4"/>
        <v>1.62566075</v>
      </c>
      <c r="H67" s="47">
        <f t="shared" si="4"/>
        <v>1.3294899</v>
      </c>
      <c r="I67" s="47">
        <v>0</v>
      </c>
      <c r="J67" s="47">
        <v>0</v>
      </c>
      <c r="K67" s="47">
        <v>0</v>
      </c>
      <c r="L67" s="47">
        <v>1.3294899</v>
      </c>
      <c r="M67" s="47">
        <v>0</v>
      </c>
      <c r="N67" s="47">
        <v>0</v>
      </c>
      <c r="O67" s="47">
        <v>1.62566075</v>
      </c>
      <c r="P67" s="47">
        <v>0</v>
      </c>
      <c r="Q67" s="47">
        <f t="shared" si="3"/>
        <v>0.29617084999999999</v>
      </c>
      <c r="R67" s="47">
        <f t="shared" si="6"/>
        <v>1.3294899</v>
      </c>
      <c r="S67" s="49" t="s">
        <v>30</v>
      </c>
      <c r="T67" s="47" t="s">
        <v>30</v>
      </c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  <c r="IQ67"/>
      <c r="IR67"/>
      <c r="IS67"/>
      <c r="IT67"/>
      <c r="IU67"/>
      <c r="IV67"/>
      <c r="IW67"/>
      <c r="IX67"/>
      <c r="IY67"/>
      <c r="IZ67"/>
      <c r="JA67"/>
      <c r="JB67"/>
      <c r="JC67"/>
      <c r="JD67"/>
      <c r="JE67"/>
      <c r="JF67"/>
      <c r="JG67"/>
      <c r="JH67"/>
      <c r="JI67"/>
      <c r="JJ67"/>
      <c r="JK67"/>
      <c r="JL67"/>
      <c r="JM67"/>
      <c r="JN67"/>
      <c r="JO67"/>
      <c r="JP67"/>
      <c r="JQ67"/>
      <c r="JR67"/>
      <c r="JS67"/>
      <c r="JT67"/>
      <c r="JU67"/>
      <c r="JV67"/>
      <c r="JW67"/>
      <c r="JX67"/>
      <c r="JY67"/>
      <c r="JZ67"/>
      <c r="KA67"/>
      <c r="KB67"/>
      <c r="KC67"/>
      <c r="KD67"/>
      <c r="KE67"/>
      <c r="KF67"/>
      <c r="KG67"/>
      <c r="KH67"/>
      <c r="KI67"/>
      <c r="KJ67"/>
      <c r="KK67"/>
      <c r="KL67"/>
      <c r="KM67"/>
      <c r="KN67"/>
      <c r="KO67"/>
      <c r="KP67"/>
      <c r="KQ67"/>
      <c r="KR67"/>
      <c r="KS67"/>
      <c r="KT67"/>
      <c r="KU67"/>
      <c r="KV67"/>
      <c r="KW67"/>
      <c r="KX67"/>
      <c r="KY67"/>
      <c r="KZ67"/>
      <c r="LA67"/>
      <c r="LB67"/>
      <c r="LC67"/>
      <c r="LD67"/>
      <c r="LE67"/>
      <c r="LF67"/>
      <c r="LG67"/>
      <c r="LH67"/>
      <c r="LI67"/>
      <c r="LJ67"/>
      <c r="LK67"/>
      <c r="LL67"/>
      <c r="LM67"/>
      <c r="LN67"/>
      <c r="LO67"/>
      <c r="LP67"/>
      <c r="LQ67"/>
      <c r="LR67"/>
      <c r="LS67"/>
      <c r="LT67"/>
      <c r="LU67"/>
      <c r="LV67"/>
      <c r="LW67"/>
      <c r="LX67"/>
      <c r="LY67"/>
      <c r="LZ67"/>
      <c r="MA67"/>
      <c r="MB67"/>
      <c r="MC67"/>
      <c r="MD67"/>
      <c r="ME67"/>
      <c r="MF67"/>
      <c r="MG67"/>
      <c r="MH67"/>
      <c r="MI67"/>
      <c r="MJ67"/>
      <c r="MK67"/>
      <c r="ML67"/>
      <c r="MM67"/>
      <c r="MN67"/>
      <c r="MO67"/>
      <c r="MP67"/>
      <c r="MQ67"/>
      <c r="MR67"/>
      <c r="MS67"/>
      <c r="MT67"/>
      <c r="MU67"/>
      <c r="MV67"/>
      <c r="MW67"/>
      <c r="MX67"/>
      <c r="MY67"/>
      <c r="MZ67"/>
      <c r="NA67"/>
      <c r="NB67"/>
      <c r="NC67"/>
      <c r="ND67"/>
      <c r="NE67"/>
      <c r="NF67"/>
      <c r="NG67"/>
      <c r="NH67"/>
      <c r="NI67"/>
      <c r="NJ67"/>
      <c r="NK67"/>
      <c r="NL67"/>
      <c r="NM67"/>
      <c r="NN67"/>
      <c r="NO67"/>
      <c r="NP67"/>
      <c r="NQ67"/>
      <c r="NR67"/>
      <c r="NS67"/>
      <c r="NT67"/>
      <c r="NU67"/>
      <c r="NV67"/>
      <c r="NW67"/>
      <c r="NX67"/>
      <c r="NY67"/>
      <c r="NZ67"/>
      <c r="OA67"/>
      <c r="OB67"/>
      <c r="OC67"/>
      <c r="OD67"/>
      <c r="OE67"/>
      <c r="OF67"/>
      <c r="OG67"/>
      <c r="OH67"/>
      <c r="OI67"/>
      <c r="OJ67"/>
      <c r="OK67"/>
      <c r="OL67"/>
      <c r="OM67"/>
      <c r="ON67"/>
      <c r="OO67"/>
      <c r="OP67"/>
      <c r="OQ67"/>
      <c r="OR67"/>
      <c r="OS67"/>
      <c r="OT67"/>
      <c r="OU67"/>
      <c r="OV67"/>
      <c r="OW67"/>
      <c r="OX67"/>
      <c r="OY67"/>
      <c r="OZ67"/>
      <c r="PA67"/>
      <c r="PB67"/>
      <c r="PC67"/>
      <c r="PD67"/>
      <c r="PE67"/>
      <c r="PF67"/>
      <c r="PG67"/>
      <c r="PH67"/>
      <c r="PI67"/>
      <c r="PJ67"/>
      <c r="PK67"/>
      <c r="PL67"/>
      <c r="PM67"/>
      <c r="PN67"/>
      <c r="PO67"/>
      <c r="PP67"/>
      <c r="PQ67"/>
      <c r="PR67"/>
      <c r="PS67"/>
      <c r="PT67"/>
      <c r="PU67"/>
      <c r="PV67"/>
      <c r="PW67"/>
      <c r="PX67"/>
      <c r="PY67"/>
      <c r="PZ67"/>
      <c r="QA67"/>
      <c r="QB67"/>
      <c r="QC67"/>
      <c r="QD67"/>
      <c r="QE67"/>
      <c r="QF67"/>
      <c r="QG67"/>
      <c r="QH67"/>
      <c r="QI67"/>
      <c r="QJ67"/>
      <c r="QK67"/>
      <c r="QL67"/>
      <c r="QM67"/>
      <c r="QN67"/>
      <c r="QO67"/>
      <c r="QP67"/>
      <c r="QQ67"/>
      <c r="QR67"/>
      <c r="QS67"/>
      <c r="QT67"/>
      <c r="QU67"/>
      <c r="QV67"/>
      <c r="QW67"/>
      <c r="QX67"/>
      <c r="QY67"/>
      <c r="QZ67"/>
      <c r="RA67"/>
      <c r="RB67"/>
      <c r="RC67"/>
      <c r="RD67"/>
      <c r="RE67"/>
      <c r="RF67"/>
      <c r="RG67"/>
      <c r="RH67"/>
      <c r="RI67"/>
      <c r="RJ67"/>
      <c r="RK67"/>
      <c r="RL67"/>
      <c r="RM67"/>
      <c r="RN67"/>
      <c r="RO67"/>
      <c r="RP67"/>
      <c r="RQ67"/>
      <c r="RR67"/>
      <c r="RS67"/>
      <c r="RT67"/>
      <c r="RU67"/>
      <c r="RV67"/>
      <c r="RW67"/>
      <c r="RX67"/>
      <c r="RY67"/>
      <c r="RZ67"/>
      <c r="SA67"/>
      <c r="SB67"/>
      <c r="SC67"/>
      <c r="SD67"/>
      <c r="SE67"/>
      <c r="SF67"/>
      <c r="SG67"/>
      <c r="SH67"/>
      <c r="SI67"/>
      <c r="SJ67"/>
      <c r="SK67"/>
      <c r="SL67"/>
      <c r="SM67"/>
      <c r="SN67"/>
      <c r="SO67"/>
      <c r="SP67"/>
      <c r="SQ67"/>
      <c r="SR67"/>
      <c r="SS67"/>
      <c r="ST67"/>
      <c r="SU67"/>
      <c r="SV67"/>
      <c r="SW67"/>
      <c r="SX67"/>
      <c r="SY67"/>
      <c r="SZ67"/>
      <c r="TA67"/>
      <c r="TB67"/>
      <c r="TC67"/>
      <c r="TD67"/>
      <c r="TE67"/>
      <c r="TF67"/>
      <c r="TG67"/>
      <c r="TH67"/>
      <c r="TI67"/>
      <c r="TJ67"/>
      <c r="TK67"/>
      <c r="TL67"/>
      <c r="TM67"/>
      <c r="TN67"/>
      <c r="TO67"/>
      <c r="TP67"/>
      <c r="TQ67"/>
      <c r="TR67"/>
      <c r="TS67"/>
      <c r="TT67"/>
      <c r="TU67"/>
      <c r="TV67"/>
      <c r="TW67"/>
      <c r="TX67"/>
      <c r="TY67"/>
      <c r="TZ67"/>
      <c r="UA67"/>
      <c r="UB67"/>
      <c r="UC67"/>
      <c r="UD67"/>
      <c r="UE67"/>
      <c r="UF67"/>
      <c r="UG67"/>
      <c r="UH67"/>
      <c r="UI67"/>
      <c r="UJ67"/>
      <c r="UK67"/>
      <c r="UL67"/>
      <c r="UM67"/>
      <c r="UN67"/>
      <c r="UO67"/>
      <c r="UP67"/>
      <c r="UQ67"/>
      <c r="UR67"/>
      <c r="US67"/>
      <c r="UT67"/>
      <c r="UU67"/>
      <c r="UV67"/>
      <c r="UW67"/>
      <c r="UX67"/>
      <c r="UY67"/>
      <c r="UZ67"/>
      <c r="VA67"/>
      <c r="VB67"/>
      <c r="VC67"/>
      <c r="VD67"/>
      <c r="VE67"/>
      <c r="VF67"/>
      <c r="VG67"/>
      <c r="VH67"/>
      <c r="VI67"/>
      <c r="VJ67"/>
      <c r="VK67"/>
      <c r="VL67"/>
      <c r="VM67"/>
      <c r="VN67"/>
      <c r="VO67"/>
      <c r="VP67"/>
      <c r="VQ67"/>
      <c r="VR67"/>
      <c r="VS67"/>
      <c r="VT67"/>
      <c r="VU67"/>
      <c r="VV67"/>
      <c r="VW67"/>
      <c r="VX67"/>
      <c r="VY67"/>
      <c r="VZ67"/>
      <c r="WA67"/>
      <c r="WB67"/>
      <c r="WC67"/>
      <c r="WD67"/>
      <c r="WE67"/>
      <c r="WF67"/>
      <c r="WG67"/>
      <c r="WH67"/>
      <c r="WI67"/>
      <c r="WJ67"/>
      <c r="WK67"/>
      <c r="WL67"/>
      <c r="WM67"/>
      <c r="WN67"/>
      <c r="WO67"/>
      <c r="WP67"/>
      <c r="WQ67"/>
      <c r="WR67"/>
      <c r="WS67"/>
      <c r="WT67"/>
      <c r="WU67"/>
      <c r="WV67"/>
      <c r="WW67"/>
      <c r="WX67"/>
      <c r="WY67"/>
      <c r="WZ67"/>
      <c r="XA67"/>
      <c r="XB67"/>
      <c r="XC67"/>
      <c r="XD67"/>
      <c r="XE67"/>
      <c r="XF67"/>
      <c r="XG67"/>
      <c r="XH67"/>
      <c r="XI67"/>
      <c r="XJ67"/>
      <c r="XK67"/>
      <c r="XL67"/>
      <c r="XM67"/>
      <c r="XN67"/>
      <c r="XO67"/>
      <c r="XP67"/>
      <c r="XQ67"/>
      <c r="XR67"/>
      <c r="XS67"/>
      <c r="XT67"/>
      <c r="XU67"/>
      <c r="XV67"/>
      <c r="XW67"/>
      <c r="XX67"/>
      <c r="XY67"/>
      <c r="XZ67"/>
      <c r="YA67"/>
      <c r="YB67"/>
      <c r="YC67"/>
      <c r="YD67"/>
      <c r="YE67"/>
      <c r="YF67"/>
      <c r="YG67"/>
      <c r="YH67"/>
      <c r="YI67"/>
      <c r="YJ67"/>
      <c r="YK67"/>
      <c r="YL67"/>
      <c r="YM67"/>
      <c r="YN67"/>
      <c r="YO67"/>
      <c r="YP67"/>
      <c r="YQ67"/>
      <c r="YR67"/>
      <c r="YS67"/>
      <c r="YT67"/>
      <c r="YU67"/>
      <c r="YV67"/>
      <c r="YW67"/>
      <c r="YX67"/>
      <c r="YY67"/>
      <c r="YZ67"/>
      <c r="ZA67"/>
      <c r="ZB67"/>
      <c r="ZC67"/>
      <c r="ZD67"/>
      <c r="ZE67"/>
      <c r="ZF67"/>
      <c r="ZG67"/>
      <c r="ZH67"/>
      <c r="ZI67"/>
      <c r="ZJ67"/>
      <c r="ZK67"/>
      <c r="ZL67"/>
      <c r="ZM67"/>
      <c r="ZN67"/>
      <c r="ZO67"/>
      <c r="ZP67"/>
      <c r="ZQ67"/>
      <c r="ZR67"/>
      <c r="ZS67"/>
      <c r="ZT67"/>
      <c r="ZU67"/>
      <c r="ZV67"/>
      <c r="ZW67"/>
      <c r="ZX67"/>
      <c r="ZY67"/>
      <c r="ZZ67"/>
      <c r="AAA67"/>
      <c r="AAB67"/>
      <c r="AAC67"/>
      <c r="AAD67"/>
      <c r="AAE67"/>
      <c r="AAF67"/>
      <c r="AAG67"/>
      <c r="AAH67"/>
      <c r="AAI67"/>
      <c r="AAJ67"/>
      <c r="AAK67"/>
      <c r="AAL67"/>
      <c r="AAM67"/>
      <c r="AAN67"/>
      <c r="AAO67"/>
      <c r="AAP67"/>
      <c r="AAQ67"/>
      <c r="AAR67"/>
      <c r="AAS67"/>
      <c r="AAT67"/>
      <c r="AAU67"/>
      <c r="AAV67"/>
      <c r="AAW67"/>
      <c r="AAX67"/>
      <c r="AAY67"/>
      <c r="AAZ67"/>
      <c r="ABA67"/>
      <c r="ABB67"/>
      <c r="ABC67"/>
      <c r="ABD67"/>
      <c r="ABE67"/>
      <c r="ABF67"/>
      <c r="ABG67"/>
      <c r="ABH67"/>
      <c r="ABI67"/>
      <c r="ABJ67"/>
      <c r="ABK67"/>
      <c r="ABL67"/>
      <c r="ABM67"/>
      <c r="ABN67"/>
      <c r="ABO67"/>
      <c r="ABP67"/>
      <c r="ABQ67"/>
      <c r="ABR67"/>
      <c r="ABS67"/>
      <c r="ABT67"/>
      <c r="ABU67"/>
      <c r="ABV67"/>
      <c r="ABW67"/>
      <c r="ABX67"/>
      <c r="ABY67"/>
      <c r="ABZ67"/>
      <c r="ACA67"/>
      <c r="ACB67"/>
      <c r="ACC67"/>
      <c r="ACD67"/>
      <c r="ACE67"/>
      <c r="ACF67"/>
      <c r="ACG67"/>
      <c r="ACH67"/>
      <c r="ACI67"/>
      <c r="ACJ67"/>
      <c r="ACK67"/>
      <c r="ACL67"/>
      <c r="ACM67"/>
      <c r="ACN67"/>
      <c r="ACO67"/>
      <c r="ACP67"/>
      <c r="ACQ67"/>
      <c r="ACR67"/>
      <c r="ACS67"/>
      <c r="ACT67"/>
      <c r="ACU67"/>
      <c r="ACV67"/>
      <c r="ACW67"/>
      <c r="ACX67"/>
      <c r="ACY67"/>
      <c r="ACZ67"/>
      <c r="ADA67"/>
      <c r="ADB67"/>
      <c r="ADC67"/>
      <c r="ADD67"/>
      <c r="ADE67"/>
      <c r="ADF67"/>
      <c r="ADG67"/>
      <c r="ADH67"/>
      <c r="ADI67"/>
      <c r="ADJ67"/>
      <c r="ADK67"/>
      <c r="ADL67"/>
      <c r="ADM67"/>
      <c r="ADN67"/>
      <c r="ADO67"/>
      <c r="ADP67"/>
      <c r="ADQ67"/>
      <c r="ADR67"/>
      <c r="ADS67"/>
      <c r="ADT67"/>
      <c r="ADU67"/>
      <c r="ADV67"/>
      <c r="ADW67"/>
      <c r="ADX67"/>
      <c r="ADY67"/>
      <c r="ADZ67"/>
      <c r="AEA67"/>
      <c r="AEB67"/>
      <c r="AEC67"/>
      <c r="AED67"/>
      <c r="AEE67"/>
      <c r="AEF67"/>
      <c r="AEG67"/>
      <c r="AEH67"/>
      <c r="AEI67"/>
      <c r="AEJ67"/>
      <c r="AEK67"/>
      <c r="AEL67"/>
      <c r="AEM67"/>
      <c r="AEN67"/>
      <c r="AEO67"/>
      <c r="AEP67"/>
      <c r="AEQ67"/>
      <c r="AER67"/>
      <c r="AES67"/>
      <c r="AET67"/>
      <c r="AEU67"/>
      <c r="AEV67"/>
      <c r="AEW67"/>
      <c r="AEX67"/>
      <c r="AEY67"/>
      <c r="AEZ67"/>
      <c r="AFA67"/>
      <c r="AFB67"/>
      <c r="AFC67"/>
      <c r="AFD67"/>
      <c r="AFE67"/>
      <c r="AFF67"/>
      <c r="AFG67"/>
      <c r="AFH67"/>
      <c r="AFI67"/>
      <c r="AFJ67"/>
      <c r="AFK67"/>
      <c r="AFL67"/>
      <c r="AFM67"/>
      <c r="AFN67"/>
      <c r="AFO67"/>
      <c r="AFP67"/>
      <c r="AFQ67"/>
      <c r="AFR67"/>
      <c r="AFS67"/>
      <c r="AFT67"/>
      <c r="AFU67"/>
      <c r="AFV67"/>
      <c r="AFW67"/>
      <c r="AFX67"/>
      <c r="AFY67"/>
      <c r="AFZ67"/>
      <c r="AGA67"/>
      <c r="AGB67"/>
      <c r="AGC67"/>
      <c r="AGD67"/>
      <c r="AGE67"/>
      <c r="AGF67"/>
      <c r="AGG67"/>
      <c r="AGH67"/>
      <c r="AGI67"/>
      <c r="AGJ67"/>
      <c r="AGK67"/>
      <c r="AGL67"/>
      <c r="AGM67"/>
      <c r="AGN67"/>
      <c r="AGO67"/>
      <c r="AGP67"/>
      <c r="AGQ67"/>
      <c r="AGR67"/>
      <c r="AGS67"/>
      <c r="AGT67"/>
      <c r="AGU67"/>
      <c r="AGV67"/>
      <c r="AGW67"/>
      <c r="AGX67"/>
      <c r="AGY67"/>
      <c r="AGZ67"/>
      <c r="AHA67"/>
      <c r="AHB67"/>
      <c r="AHC67"/>
      <c r="AHD67"/>
      <c r="AHE67"/>
      <c r="AHF67"/>
      <c r="AHG67"/>
      <c r="AHH67"/>
      <c r="AHI67"/>
      <c r="AHJ67"/>
      <c r="AHK67"/>
      <c r="AHL67"/>
      <c r="AHM67"/>
      <c r="AHN67"/>
      <c r="AHO67"/>
      <c r="AHP67"/>
      <c r="AHQ67"/>
      <c r="AHR67"/>
      <c r="AHS67"/>
      <c r="AHT67"/>
      <c r="AHU67"/>
      <c r="AHV67"/>
      <c r="AHW67"/>
      <c r="AHX67"/>
      <c r="AHY67"/>
      <c r="AHZ67"/>
      <c r="AIA67"/>
      <c r="AIB67"/>
      <c r="AIC67"/>
      <c r="AID67"/>
      <c r="AIE67"/>
      <c r="AIF67"/>
      <c r="AIG67"/>
      <c r="AIH67"/>
      <c r="AII67"/>
      <c r="AIJ67"/>
      <c r="AIK67"/>
      <c r="AIL67"/>
      <c r="AIM67"/>
      <c r="AIN67"/>
      <c r="AIO67"/>
      <c r="AIP67"/>
      <c r="AIQ67"/>
      <c r="AIR67"/>
      <c r="AIS67"/>
      <c r="AIT67"/>
      <c r="AIU67"/>
      <c r="AIV67"/>
      <c r="AIW67"/>
      <c r="AIX67"/>
      <c r="AIY67"/>
      <c r="AIZ67"/>
      <c r="AJA67"/>
      <c r="AJB67"/>
      <c r="AJC67"/>
      <c r="AJD67"/>
      <c r="AJE67"/>
      <c r="AJF67"/>
      <c r="AJG67"/>
      <c r="AJH67"/>
      <c r="AJI67"/>
      <c r="AJJ67"/>
      <c r="AJK67"/>
      <c r="AJL67"/>
      <c r="AJM67"/>
      <c r="AJN67"/>
      <c r="AJO67"/>
      <c r="AJP67"/>
      <c r="AJQ67"/>
      <c r="AJR67"/>
      <c r="AJS67"/>
      <c r="AJT67"/>
      <c r="AJU67"/>
      <c r="AJV67"/>
      <c r="AJW67"/>
      <c r="AJX67"/>
      <c r="AJY67"/>
      <c r="AJZ67"/>
      <c r="AKA67"/>
      <c r="AKB67"/>
      <c r="AKC67"/>
      <c r="AKD67"/>
      <c r="AKE67"/>
      <c r="AKF67"/>
      <c r="AKG67"/>
      <c r="AKH67"/>
      <c r="AKI67"/>
      <c r="AKJ67"/>
      <c r="AKK67"/>
      <c r="AKL67"/>
      <c r="AKM67"/>
      <c r="AKN67"/>
      <c r="AKO67"/>
      <c r="AKP67"/>
      <c r="AKQ67"/>
      <c r="AKR67"/>
      <c r="AKS67"/>
      <c r="AKT67"/>
      <c r="AKU67"/>
      <c r="AKV67"/>
      <c r="AKW67"/>
      <c r="AKX67"/>
      <c r="AKY67"/>
      <c r="AKZ67"/>
      <c r="ALA67"/>
      <c r="ALB67"/>
      <c r="ALC67"/>
      <c r="ALD67"/>
      <c r="ALE67"/>
      <c r="ALF67"/>
      <c r="ALG67"/>
      <c r="ALH67"/>
      <c r="ALI67"/>
      <c r="ALJ67"/>
      <c r="ALK67"/>
      <c r="ALL67"/>
      <c r="ALM67"/>
      <c r="ALN67"/>
      <c r="ALO67"/>
      <c r="ALP67"/>
      <c r="ALQ67"/>
      <c r="ALR67"/>
      <c r="ALS67"/>
      <c r="ALT67"/>
      <c r="ALU67"/>
      <c r="ALV67"/>
      <c r="ALW67"/>
      <c r="ALX67"/>
      <c r="ALY67"/>
      <c r="ALZ67"/>
      <c r="AMA67"/>
      <c r="AMB67"/>
    </row>
    <row r="68" spans="1:1017" ht="25.5" x14ac:dyDescent="0.2">
      <c r="A68" s="6" t="s">
        <v>90</v>
      </c>
      <c r="B68" s="87" t="s">
        <v>159</v>
      </c>
      <c r="C68" s="7" t="s">
        <v>160</v>
      </c>
      <c r="D68" s="59">
        <f t="shared" si="0"/>
        <v>0.42236551999999999</v>
      </c>
      <c r="E68" s="47">
        <v>0</v>
      </c>
      <c r="F68" s="47">
        <f t="shared" si="1"/>
        <v>9.7895911999999974E-2</v>
      </c>
      <c r="G68" s="47">
        <f t="shared" si="4"/>
        <v>0.42236551999999999</v>
      </c>
      <c r="H68" s="47">
        <f t="shared" si="4"/>
        <v>0.32446960800000002</v>
      </c>
      <c r="I68" s="47">
        <v>0</v>
      </c>
      <c r="J68" s="47">
        <v>0.32446960800000002</v>
      </c>
      <c r="K68" s="47">
        <v>0</v>
      </c>
      <c r="L68" s="47">
        <v>0</v>
      </c>
      <c r="M68" s="47">
        <v>0</v>
      </c>
      <c r="N68" s="47">
        <v>0</v>
      </c>
      <c r="O68" s="47">
        <v>0.42236551999999999</v>
      </c>
      <c r="P68" s="47">
        <v>0</v>
      </c>
      <c r="Q68" s="47">
        <f t="shared" si="3"/>
        <v>9.7895911999999974E-2</v>
      </c>
      <c r="R68" s="47">
        <f t="shared" si="6"/>
        <v>0.32446960800000002</v>
      </c>
      <c r="S68" s="49" t="s">
        <v>30</v>
      </c>
      <c r="T68" s="47" t="s">
        <v>30</v>
      </c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  <c r="IQ68"/>
      <c r="IR68"/>
      <c r="IS68"/>
      <c r="IT68"/>
      <c r="IU68"/>
      <c r="IV68"/>
      <c r="IW68"/>
      <c r="IX68"/>
      <c r="IY68"/>
      <c r="IZ68"/>
      <c r="JA68"/>
      <c r="JB68"/>
      <c r="JC68"/>
      <c r="JD68"/>
      <c r="JE68"/>
      <c r="JF68"/>
      <c r="JG68"/>
      <c r="JH68"/>
      <c r="JI68"/>
      <c r="JJ68"/>
      <c r="JK68"/>
      <c r="JL68"/>
      <c r="JM68"/>
      <c r="JN68"/>
      <c r="JO68"/>
      <c r="JP68"/>
      <c r="JQ68"/>
      <c r="JR68"/>
      <c r="JS68"/>
      <c r="JT68"/>
      <c r="JU68"/>
      <c r="JV68"/>
      <c r="JW68"/>
      <c r="JX68"/>
      <c r="JY68"/>
      <c r="JZ68"/>
      <c r="KA68"/>
      <c r="KB68"/>
      <c r="KC68"/>
      <c r="KD68"/>
      <c r="KE68"/>
      <c r="KF68"/>
      <c r="KG68"/>
      <c r="KH68"/>
      <c r="KI68"/>
      <c r="KJ68"/>
      <c r="KK68"/>
      <c r="KL68"/>
      <c r="KM68"/>
      <c r="KN68"/>
      <c r="KO68"/>
      <c r="KP68"/>
      <c r="KQ68"/>
      <c r="KR68"/>
      <c r="KS68"/>
      <c r="KT68"/>
      <c r="KU68"/>
      <c r="KV68"/>
      <c r="KW68"/>
      <c r="KX68"/>
      <c r="KY68"/>
      <c r="KZ68"/>
      <c r="LA68"/>
      <c r="LB68"/>
      <c r="LC68"/>
      <c r="LD68"/>
      <c r="LE68"/>
      <c r="LF68"/>
      <c r="LG68"/>
      <c r="LH68"/>
      <c r="LI68"/>
      <c r="LJ68"/>
      <c r="LK68"/>
      <c r="LL68"/>
      <c r="LM68"/>
      <c r="LN68"/>
      <c r="LO68"/>
      <c r="LP68"/>
      <c r="LQ68"/>
      <c r="LR68"/>
      <c r="LS68"/>
      <c r="LT68"/>
      <c r="LU68"/>
      <c r="LV68"/>
      <c r="LW68"/>
      <c r="LX68"/>
      <c r="LY68"/>
      <c r="LZ68"/>
      <c r="MA68"/>
      <c r="MB68"/>
      <c r="MC68"/>
      <c r="MD68"/>
      <c r="ME68"/>
      <c r="MF68"/>
      <c r="MG68"/>
      <c r="MH68"/>
      <c r="MI68"/>
      <c r="MJ68"/>
      <c r="MK68"/>
      <c r="ML68"/>
      <c r="MM68"/>
      <c r="MN68"/>
      <c r="MO68"/>
      <c r="MP68"/>
      <c r="MQ68"/>
      <c r="MR68"/>
      <c r="MS68"/>
      <c r="MT68"/>
      <c r="MU68"/>
      <c r="MV68"/>
      <c r="MW68"/>
      <c r="MX68"/>
      <c r="MY68"/>
      <c r="MZ68"/>
      <c r="NA68"/>
      <c r="NB68"/>
      <c r="NC68"/>
      <c r="ND68"/>
      <c r="NE68"/>
      <c r="NF68"/>
      <c r="NG68"/>
      <c r="NH68"/>
      <c r="NI68"/>
      <c r="NJ68"/>
      <c r="NK68"/>
      <c r="NL68"/>
      <c r="NM68"/>
      <c r="NN68"/>
      <c r="NO68"/>
      <c r="NP68"/>
      <c r="NQ68"/>
      <c r="NR68"/>
      <c r="NS68"/>
      <c r="NT68"/>
      <c r="NU68"/>
      <c r="NV68"/>
      <c r="NW68"/>
      <c r="NX68"/>
      <c r="NY68"/>
      <c r="NZ68"/>
      <c r="OA68"/>
      <c r="OB68"/>
      <c r="OC68"/>
      <c r="OD68"/>
      <c r="OE68"/>
      <c r="OF68"/>
      <c r="OG68"/>
      <c r="OH68"/>
      <c r="OI68"/>
      <c r="OJ68"/>
      <c r="OK68"/>
      <c r="OL68"/>
      <c r="OM68"/>
      <c r="ON68"/>
      <c r="OO68"/>
      <c r="OP68"/>
      <c r="OQ68"/>
      <c r="OR68"/>
      <c r="OS68"/>
      <c r="OT68"/>
      <c r="OU68"/>
      <c r="OV68"/>
      <c r="OW68"/>
      <c r="OX68"/>
      <c r="OY68"/>
      <c r="OZ68"/>
      <c r="PA68"/>
      <c r="PB68"/>
      <c r="PC68"/>
      <c r="PD68"/>
      <c r="PE68"/>
      <c r="PF68"/>
      <c r="PG68"/>
      <c r="PH68"/>
      <c r="PI68"/>
      <c r="PJ68"/>
      <c r="PK68"/>
      <c r="PL68"/>
      <c r="PM68"/>
      <c r="PN68"/>
      <c r="PO68"/>
      <c r="PP68"/>
      <c r="PQ68"/>
      <c r="PR68"/>
      <c r="PS68"/>
      <c r="PT68"/>
      <c r="PU68"/>
      <c r="PV68"/>
      <c r="PW68"/>
      <c r="PX68"/>
      <c r="PY68"/>
      <c r="PZ68"/>
      <c r="QA68"/>
      <c r="QB68"/>
      <c r="QC68"/>
      <c r="QD68"/>
      <c r="QE68"/>
      <c r="QF68"/>
      <c r="QG68"/>
      <c r="QH68"/>
      <c r="QI68"/>
      <c r="QJ68"/>
      <c r="QK68"/>
      <c r="QL68"/>
      <c r="QM68"/>
      <c r="QN68"/>
      <c r="QO68"/>
      <c r="QP68"/>
      <c r="QQ68"/>
      <c r="QR68"/>
      <c r="QS68"/>
      <c r="QT68"/>
      <c r="QU68"/>
      <c r="QV68"/>
      <c r="QW68"/>
      <c r="QX68"/>
      <c r="QY68"/>
      <c r="QZ68"/>
      <c r="RA68"/>
      <c r="RB68"/>
      <c r="RC68"/>
      <c r="RD68"/>
      <c r="RE68"/>
      <c r="RF68"/>
      <c r="RG68"/>
      <c r="RH68"/>
      <c r="RI68"/>
      <c r="RJ68"/>
      <c r="RK68"/>
      <c r="RL68"/>
      <c r="RM68"/>
      <c r="RN68"/>
      <c r="RO68"/>
      <c r="RP68"/>
      <c r="RQ68"/>
      <c r="RR68"/>
      <c r="RS68"/>
      <c r="RT68"/>
      <c r="RU68"/>
      <c r="RV68"/>
      <c r="RW68"/>
      <c r="RX68"/>
      <c r="RY68"/>
      <c r="RZ68"/>
      <c r="SA68"/>
      <c r="SB68"/>
      <c r="SC68"/>
      <c r="SD68"/>
      <c r="SE68"/>
      <c r="SF68"/>
      <c r="SG68"/>
      <c r="SH68"/>
      <c r="SI68"/>
      <c r="SJ68"/>
      <c r="SK68"/>
      <c r="SL68"/>
      <c r="SM68"/>
      <c r="SN68"/>
      <c r="SO68"/>
      <c r="SP68"/>
      <c r="SQ68"/>
      <c r="SR68"/>
      <c r="SS68"/>
      <c r="ST68"/>
      <c r="SU68"/>
      <c r="SV68"/>
      <c r="SW68"/>
      <c r="SX68"/>
      <c r="SY68"/>
      <c r="SZ68"/>
      <c r="TA68"/>
      <c r="TB68"/>
      <c r="TC68"/>
      <c r="TD68"/>
      <c r="TE68"/>
      <c r="TF68"/>
      <c r="TG68"/>
      <c r="TH68"/>
      <c r="TI68"/>
      <c r="TJ68"/>
      <c r="TK68"/>
      <c r="TL68"/>
      <c r="TM68"/>
      <c r="TN68"/>
      <c r="TO68"/>
      <c r="TP68"/>
      <c r="TQ68"/>
      <c r="TR68"/>
      <c r="TS68"/>
      <c r="TT68"/>
      <c r="TU68"/>
      <c r="TV68"/>
      <c r="TW68"/>
      <c r="TX68"/>
      <c r="TY68"/>
      <c r="TZ68"/>
      <c r="UA68"/>
      <c r="UB68"/>
      <c r="UC68"/>
      <c r="UD68"/>
      <c r="UE68"/>
      <c r="UF68"/>
      <c r="UG68"/>
      <c r="UH68"/>
      <c r="UI68"/>
      <c r="UJ68"/>
      <c r="UK68"/>
      <c r="UL68"/>
      <c r="UM68"/>
      <c r="UN68"/>
      <c r="UO68"/>
      <c r="UP68"/>
      <c r="UQ68"/>
      <c r="UR68"/>
      <c r="US68"/>
      <c r="UT68"/>
      <c r="UU68"/>
      <c r="UV68"/>
      <c r="UW68"/>
      <c r="UX68"/>
      <c r="UY68"/>
      <c r="UZ68"/>
      <c r="VA68"/>
      <c r="VB68"/>
      <c r="VC68"/>
      <c r="VD68"/>
      <c r="VE68"/>
      <c r="VF68"/>
      <c r="VG68"/>
      <c r="VH68"/>
      <c r="VI68"/>
      <c r="VJ68"/>
      <c r="VK68"/>
      <c r="VL68"/>
      <c r="VM68"/>
      <c r="VN68"/>
      <c r="VO68"/>
      <c r="VP68"/>
      <c r="VQ68"/>
      <c r="VR68"/>
      <c r="VS68"/>
      <c r="VT68"/>
      <c r="VU68"/>
      <c r="VV68"/>
      <c r="VW68"/>
      <c r="VX68"/>
      <c r="VY68"/>
      <c r="VZ68"/>
      <c r="WA68"/>
      <c r="WB68"/>
      <c r="WC68"/>
      <c r="WD68"/>
      <c r="WE68"/>
      <c r="WF68"/>
      <c r="WG68"/>
      <c r="WH68"/>
      <c r="WI68"/>
      <c r="WJ68"/>
      <c r="WK68"/>
      <c r="WL68"/>
      <c r="WM68"/>
      <c r="WN68"/>
      <c r="WO68"/>
      <c r="WP68"/>
      <c r="WQ68"/>
      <c r="WR68"/>
      <c r="WS68"/>
      <c r="WT68"/>
      <c r="WU68"/>
      <c r="WV68"/>
      <c r="WW68"/>
      <c r="WX68"/>
      <c r="WY68"/>
      <c r="WZ68"/>
      <c r="XA68"/>
      <c r="XB68"/>
      <c r="XC68"/>
      <c r="XD68"/>
      <c r="XE68"/>
      <c r="XF68"/>
      <c r="XG68"/>
      <c r="XH68"/>
      <c r="XI68"/>
      <c r="XJ68"/>
      <c r="XK68"/>
      <c r="XL68"/>
      <c r="XM68"/>
      <c r="XN68"/>
      <c r="XO68"/>
      <c r="XP68"/>
      <c r="XQ68"/>
      <c r="XR68"/>
      <c r="XS68"/>
      <c r="XT68"/>
      <c r="XU68"/>
      <c r="XV68"/>
      <c r="XW68"/>
      <c r="XX68"/>
      <c r="XY68"/>
      <c r="XZ68"/>
      <c r="YA68"/>
      <c r="YB68"/>
      <c r="YC68"/>
      <c r="YD68"/>
      <c r="YE68"/>
      <c r="YF68"/>
      <c r="YG68"/>
      <c r="YH68"/>
      <c r="YI68"/>
      <c r="YJ68"/>
      <c r="YK68"/>
      <c r="YL68"/>
      <c r="YM68"/>
      <c r="YN68"/>
      <c r="YO68"/>
      <c r="YP68"/>
      <c r="YQ68"/>
      <c r="YR68"/>
      <c r="YS68"/>
      <c r="YT68"/>
      <c r="YU68"/>
      <c r="YV68"/>
      <c r="YW68"/>
      <c r="YX68"/>
      <c r="YY68"/>
      <c r="YZ68"/>
      <c r="ZA68"/>
      <c r="ZB68"/>
      <c r="ZC68"/>
      <c r="ZD68"/>
      <c r="ZE68"/>
      <c r="ZF68"/>
      <c r="ZG68"/>
      <c r="ZH68"/>
      <c r="ZI68"/>
      <c r="ZJ68"/>
      <c r="ZK68"/>
      <c r="ZL68"/>
      <c r="ZM68"/>
      <c r="ZN68"/>
      <c r="ZO68"/>
      <c r="ZP68"/>
      <c r="ZQ68"/>
      <c r="ZR68"/>
      <c r="ZS68"/>
      <c r="ZT68"/>
      <c r="ZU68"/>
      <c r="ZV68"/>
      <c r="ZW68"/>
      <c r="ZX68"/>
      <c r="ZY68"/>
      <c r="ZZ68"/>
      <c r="AAA68"/>
      <c r="AAB68"/>
      <c r="AAC68"/>
      <c r="AAD68"/>
      <c r="AAE68"/>
      <c r="AAF68"/>
      <c r="AAG68"/>
      <c r="AAH68"/>
      <c r="AAI68"/>
      <c r="AAJ68"/>
      <c r="AAK68"/>
      <c r="AAL68"/>
      <c r="AAM68"/>
      <c r="AAN68"/>
      <c r="AAO68"/>
      <c r="AAP68"/>
      <c r="AAQ68"/>
      <c r="AAR68"/>
      <c r="AAS68"/>
      <c r="AAT68"/>
      <c r="AAU68"/>
      <c r="AAV68"/>
      <c r="AAW68"/>
      <c r="AAX68"/>
      <c r="AAY68"/>
      <c r="AAZ68"/>
      <c r="ABA68"/>
      <c r="ABB68"/>
      <c r="ABC68"/>
      <c r="ABD68"/>
      <c r="ABE68"/>
      <c r="ABF68"/>
      <c r="ABG68"/>
      <c r="ABH68"/>
      <c r="ABI68"/>
      <c r="ABJ68"/>
      <c r="ABK68"/>
      <c r="ABL68"/>
      <c r="ABM68"/>
      <c r="ABN68"/>
      <c r="ABO68"/>
      <c r="ABP68"/>
      <c r="ABQ68"/>
      <c r="ABR68"/>
      <c r="ABS68"/>
      <c r="ABT68"/>
      <c r="ABU68"/>
      <c r="ABV68"/>
      <c r="ABW68"/>
      <c r="ABX68"/>
      <c r="ABY68"/>
      <c r="ABZ68"/>
      <c r="ACA68"/>
      <c r="ACB68"/>
      <c r="ACC68"/>
      <c r="ACD68"/>
      <c r="ACE68"/>
      <c r="ACF68"/>
      <c r="ACG68"/>
      <c r="ACH68"/>
      <c r="ACI68"/>
      <c r="ACJ68"/>
      <c r="ACK68"/>
      <c r="ACL68"/>
      <c r="ACM68"/>
      <c r="ACN68"/>
      <c r="ACO68"/>
      <c r="ACP68"/>
      <c r="ACQ68"/>
      <c r="ACR68"/>
      <c r="ACS68"/>
      <c r="ACT68"/>
      <c r="ACU68"/>
      <c r="ACV68"/>
      <c r="ACW68"/>
      <c r="ACX68"/>
      <c r="ACY68"/>
      <c r="ACZ68"/>
      <c r="ADA68"/>
      <c r="ADB68"/>
      <c r="ADC68"/>
      <c r="ADD68"/>
      <c r="ADE68"/>
      <c r="ADF68"/>
      <c r="ADG68"/>
      <c r="ADH68"/>
      <c r="ADI68"/>
      <c r="ADJ68"/>
      <c r="ADK68"/>
      <c r="ADL68"/>
      <c r="ADM68"/>
      <c r="ADN68"/>
      <c r="ADO68"/>
      <c r="ADP68"/>
      <c r="ADQ68"/>
      <c r="ADR68"/>
      <c r="ADS68"/>
      <c r="ADT68"/>
      <c r="ADU68"/>
      <c r="ADV68"/>
      <c r="ADW68"/>
      <c r="ADX68"/>
      <c r="ADY68"/>
      <c r="ADZ68"/>
      <c r="AEA68"/>
      <c r="AEB68"/>
      <c r="AEC68"/>
      <c r="AED68"/>
      <c r="AEE68"/>
      <c r="AEF68"/>
      <c r="AEG68"/>
      <c r="AEH68"/>
      <c r="AEI68"/>
      <c r="AEJ68"/>
      <c r="AEK68"/>
      <c r="AEL68"/>
      <c r="AEM68"/>
      <c r="AEN68"/>
      <c r="AEO68"/>
      <c r="AEP68"/>
      <c r="AEQ68"/>
      <c r="AER68"/>
      <c r="AES68"/>
      <c r="AET68"/>
      <c r="AEU68"/>
      <c r="AEV68"/>
      <c r="AEW68"/>
      <c r="AEX68"/>
      <c r="AEY68"/>
      <c r="AEZ68"/>
      <c r="AFA68"/>
      <c r="AFB68"/>
      <c r="AFC68"/>
      <c r="AFD68"/>
      <c r="AFE68"/>
      <c r="AFF68"/>
      <c r="AFG68"/>
      <c r="AFH68"/>
      <c r="AFI68"/>
      <c r="AFJ68"/>
      <c r="AFK68"/>
      <c r="AFL68"/>
      <c r="AFM68"/>
      <c r="AFN68"/>
      <c r="AFO68"/>
      <c r="AFP68"/>
      <c r="AFQ68"/>
      <c r="AFR68"/>
      <c r="AFS68"/>
      <c r="AFT68"/>
      <c r="AFU68"/>
      <c r="AFV68"/>
      <c r="AFW68"/>
      <c r="AFX68"/>
      <c r="AFY68"/>
      <c r="AFZ68"/>
      <c r="AGA68"/>
      <c r="AGB68"/>
      <c r="AGC68"/>
      <c r="AGD68"/>
      <c r="AGE68"/>
      <c r="AGF68"/>
      <c r="AGG68"/>
      <c r="AGH68"/>
      <c r="AGI68"/>
      <c r="AGJ68"/>
      <c r="AGK68"/>
      <c r="AGL68"/>
      <c r="AGM68"/>
      <c r="AGN68"/>
      <c r="AGO68"/>
      <c r="AGP68"/>
      <c r="AGQ68"/>
      <c r="AGR68"/>
      <c r="AGS68"/>
      <c r="AGT68"/>
      <c r="AGU68"/>
      <c r="AGV68"/>
      <c r="AGW68"/>
      <c r="AGX68"/>
      <c r="AGY68"/>
      <c r="AGZ68"/>
      <c r="AHA68"/>
      <c r="AHB68"/>
      <c r="AHC68"/>
      <c r="AHD68"/>
      <c r="AHE68"/>
      <c r="AHF68"/>
      <c r="AHG68"/>
      <c r="AHH68"/>
      <c r="AHI68"/>
      <c r="AHJ68"/>
      <c r="AHK68"/>
      <c r="AHL68"/>
      <c r="AHM68"/>
      <c r="AHN68"/>
      <c r="AHO68"/>
      <c r="AHP68"/>
      <c r="AHQ68"/>
      <c r="AHR68"/>
      <c r="AHS68"/>
      <c r="AHT68"/>
      <c r="AHU68"/>
      <c r="AHV68"/>
      <c r="AHW68"/>
      <c r="AHX68"/>
      <c r="AHY68"/>
      <c r="AHZ68"/>
      <c r="AIA68"/>
      <c r="AIB68"/>
      <c r="AIC68"/>
      <c r="AID68"/>
      <c r="AIE68"/>
      <c r="AIF68"/>
      <c r="AIG68"/>
      <c r="AIH68"/>
      <c r="AII68"/>
      <c r="AIJ68"/>
      <c r="AIK68"/>
      <c r="AIL68"/>
      <c r="AIM68"/>
      <c r="AIN68"/>
      <c r="AIO68"/>
      <c r="AIP68"/>
      <c r="AIQ68"/>
      <c r="AIR68"/>
      <c r="AIS68"/>
      <c r="AIT68"/>
      <c r="AIU68"/>
      <c r="AIV68"/>
      <c r="AIW68"/>
      <c r="AIX68"/>
      <c r="AIY68"/>
      <c r="AIZ68"/>
      <c r="AJA68"/>
      <c r="AJB68"/>
      <c r="AJC68"/>
      <c r="AJD68"/>
      <c r="AJE68"/>
      <c r="AJF68"/>
      <c r="AJG68"/>
      <c r="AJH68"/>
      <c r="AJI68"/>
      <c r="AJJ68"/>
      <c r="AJK68"/>
      <c r="AJL68"/>
      <c r="AJM68"/>
      <c r="AJN68"/>
      <c r="AJO68"/>
      <c r="AJP68"/>
      <c r="AJQ68"/>
      <c r="AJR68"/>
      <c r="AJS68"/>
      <c r="AJT68"/>
      <c r="AJU68"/>
      <c r="AJV68"/>
      <c r="AJW68"/>
      <c r="AJX68"/>
      <c r="AJY68"/>
      <c r="AJZ68"/>
      <c r="AKA68"/>
      <c r="AKB68"/>
      <c r="AKC68"/>
      <c r="AKD68"/>
      <c r="AKE68"/>
      <c r="AKF68"/>
      <c r="AKG68"/>
      <c r="AKH68"/>
      <c r="AKI68"/>
      <c r="AKJ68"/>
      <c r="AKK68"/>
      <c r="AKL68"/>
      <c r="AKM68"/>
      <c r="AKN68"/>
      <c r="AKO68"/>
      <c r="AKP68"/>
      <c r="AKQ68"/>
      <c r="AKR68"/>
      <c r="AKS68"/>
      <c r="AKT68"/>
      <c r="AKU68"/>
      <c r="AKV68"/>
      <c r="AKW68"/>
      <c r="AKX68"/>
      <c r="AKY68"/>
      <c r="AKZ68"/>
      <c r="ALA68"/>
      <c r="ALB68"/>
      <c r="ALC68"/>
      <c r="ALD68"/>
      <c r="ALE68"/>
      <c r="ALF68"/>
      <c r="ALG68"/>
      <c r="ALH68"/>
      <c r="ALI68"/>
      <c r="ALJ68"/>
      <c r="ALK68"/>
      <c r="ALL68"/>
      <c r="ALM68"/>
      <c r="ALN68"/>
      <c r="ALO68"/>
      <c r="ALP68"/>
      <c r="ALQ68"/>
      <c r="ALR68"/>
      <c r="ALS68"/>
      <c r="ALT68"/>
      <c r="ALU68"/>
      <c r="ALV68"/>
      <c r="ALW68"/>
      <c r="ALX68"/>
      <c r="ALY68"/>
      <c r="ALZ68"/>
      <c r="AMA68"/>
      <c r="AMB68"/>
    </row>
    <row r="69" spans="1:1017" s="12" customFormat="1" ht="25.5" x14ac:dyDescent="0.2">
      <c r="A69" s="6" t="s">
        <v>90</v>
      </c>
      <c r="B69" s="87" t="s">
        <v>161</v>
      </c>
      <c r="C69" s="7" t="s">
        <v>162</v>
      </c>
      <c r="D69" s="59">
        <f t="shared" si="0"/>
        <v>0.51699152000000004</v>
      </c>
      <c r="E69" s="47">
        <v>0</v>
      </c>
      <c r="F69" s="47">
        <f t="shared" si="1"/>
        <v>0.12922397600000002</v>
      </c>
      <c r="G69" s="47">
        <f t="shared" si="4"/>
        <v>0.51699152000000004</v>
      </c>
      <c r="H69" s="47">
        <f t="shared" si="4"/>
        <v>0.38776754400000002</v>
      </c>
      <c r="I69" s="47">
        <v>0</v>
      </c>
      <c r="J69" s="47">
        <v>0.38776754400000002</v>
      </c>
      <c r="K69" s="47">
        <v>0</v>
      </c>
      <c r="L69" s="47">
        <v>0</v>
      </c>
      <c r="M69" s="47">
        <v>0</v>
      </c>
      <c r="N69" s="47">
        <v>0</v>
      </c>
      <c r="O69" s="47">
        <v>0.51699152000000004</v>
      </c>
      <c r="P69" s="47">
        <v>0</v>
      </c>
      <c r="Q69" s="47">
        <f t="shared" si="3"/>
        <v>0.12922397600000002</v>
      </c>
      <c r="R69" s="47">
        <f t="shared" si="6"/>
        <v>0.38776754400000002</v>
      </c>
      <c r="S69" s="49" t="s">
        <v>30</v>
      </c>
      <c r="T69" s="47" t="s">
        <v>30</v>
      </c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  <c r="IQ69"/>
      <c r="IR69"/>
      <c r="IS69"/>
      <c r="IT69"/>
      <c r="IU69"/>
      <c r="IV69"/>
      <c r="IW69"/>
      <c r="IX69"/>
      <c r="IY69"/>
      <c r="IZ69"/>
      <c r="JA69"/>
      <c r="JB69"/>
      <c r="JC69"/>
      <c r="JD69"/>
      <c r="JE69"/>
      <c r="JF69"/>
      <c r="JG69"/>
      <c r="JH69"/>
      <c r="JI69"/>
      <c r="JJ69"/>
      <c r="JK69"/>
      <c r="JL69"/>
      <c r="JM69"/>
      <c r="JN69"/>
      <c r="JO69"/>
      <c r="JP69"/>
      <c r="JQ69"/>
      <c r="JR69"/>
      <c r="JS69"/>
      <c r="JT69"/>
      <c r="JU69"/>
      <c r="JV69"/>
      <c r="JW69"/>
      <c r="JX69"/>
      <c r="JY69"/>
      <c r="JZ69"/>
      <c r="KA69"/>
      <c r="KB69"/>
      <c r="KC69"/>
      <c r="KD69"/>
      <c r="KE69"/>
      <c r="KF69"/>
      <c r="KG69"/>
      <c r="KH69"/>
      <c r="KI69"/>
      <c r="KJ69"/>
      <c r="KK69"/>
      <c r="KL69"/>
      <c r="KM69"/>
      <c r="KN69"/>
      <c r="KO69"/>
      <c r="KP69"/>
      <c r="KQ69"/>
      <c r="KR69"/>
      <c r="KS69"/>
      <c r="KT69"/>
      <c r="KU69"/>
      <c r="KV69"/>
      <c r="KW69"/>
      <c r="KX69"/>
      <c r="KY69"/>
      <c r="KZ69"/>
      <c r="LA69"/>
      <c r="LB69"/>
      <c r="LC69"/>
      <c r="LD69"/>
      <c r="LE69"/>
      <c r="LF69"/>
      <c r="LG69"/>
      <c r="LH69"/>
      <c r="LI69"/>
      <c r="LJ69"/>
      <c r="LK69"/>
      <c r="LL69"/>
      <c r="LM69"/>
      <c r="LN69"/>
      <c r="LO69"/>
      <c r="LP69"/>
      <c r="LQ69"/>
      <c r="LR69"/>
      <c r="LS69"/>
      <c r="LT69"/>
      <c r="LU69"/>
      <c r="LV69"/>
      <c r="LW69"/>
      <c r="LX69"/>
      <c r="LY69"/>
      <c r="LZ69"/>
      <c r="MA69"/>
      <c r="MB69"/>
      <c r="MC69"/>
      <c r="MD69"/>
      <c r="ME69"/>
      <c r="MF69"/>
      <c r="MG69"/>
      <c r="MH69"/>
      <c r="MI69"/>
      <c r="MJ69"/>
      <c r="MK69"/>
      <c r="ML69"/>
      <c r="MM69"/>
      <c r="MN69"/>
      <c r="MO69"/>
      <c r="MP69"/>
      <c r="MQ69"/>
      <c r="MR69"/>
      <c r="MS69"/>
      <c r="MT69"/>
      <c r="MU69"/>
      <c r="MV69"/>
      <c r="MW69"/>
      <c r="MX69"/>
      <c r="MY69"/>
      <c r="MZ69"/>
      <c r="NA69"/>
      <c r="NB69"/>
      <c r="NC69"/>
      <c r="ND69"/>
      <c r="NE69"/>
      <c r="NF69"/>
      <c r="NG69"/>
      <c r="NH69"/>
      <c r="NI69"/>
      <c r="NJ69"/>
      <c r="NK69"/>
      <c r="NL69"/>
      <c r="NM69"/>
      <c r="NN69"/>
      <c r="NO69"/>
      <c r="NP69"/>
      <c r="NQ69"/>
      <c r="NR69"/>
      <c r="NS69"/>
      <c r="NT69"/>
      <c r="NU69"/>
      <c r="NV69"/>
      <c r="NW69"/>
      <c r="NX69"/>
      <c r="NY69"/>
      <c r="NZ69"/>
      <c r="OA69"/>
      <c r="OB69"/>
      <c r="OC69"/>
      <c r="OD69"/>
      <c r="OE69"/>
      <c r="OF69"/>
      <c r="OG69"/>
      <c r="OH69"/>
      <c r="OI69"/>
      <c r="OJ69"/>
      <c r="OK69"/>
      <c r="OL69"/>
      <c r="OM69"/>
      <c r="ON69"/>
      <c r="OO69"/>
      <c r="OP69"/>
      <c r="OQ69"/>
      <c r="OR69"/>
      <c r="OS69"/>
      <c r="OT69"/>
      <c r="OU69"/>
      <c r="OV69"/>
      <c r="OW69"/>
      <c r="OX69"/>
      <c r="OY69"/>
      <c r="OZ69"/>
      <c r="PA69"/>
      <c r="PB69"/>
      <c r="PC69"/>
      <c r="PD69"/>
      <c r="PE69"/>
      <c r="PF69"/>
      <c r="PG69"/>
      <c r="PH69"/>
      <c r="PI69"/>
      <c r="PJ69"/>
      <c r="PK69"/>
      <c r="PL69"/>
      <c r="PM69"/>
      <c r="PN69"/>
      <c r="PO69"/>
      <c r="PP69"/>
      <c r="PQ69"/>
      <c r="PR69"/>
      <c r="PS69"/>
      <c r="PT69"/>
      <c r="PU69"/>
      <c r="PV69"/>
      <c r="PW69"/>
      <c r="PX69"/>
      <c r="PY69"/>
      <c r="PZ69"/>
      <c r="QA69"/>
      <c r="QB69"/>
      <c r="QC69"/>
      <c r="QD69"/>
      <c r="QE69"/>
      <c r="QF69"/>
      <c r="QG69"/>
      <c r="QH69"/>
      <c r="QI69"/>
      <c r="QJ69"/>
      <c r="QK69"/>
      <c r="QL69"/>
      <c r="QM69"/>
      <c r="QN69"/>
      <c r="QO69"/>
      <c r="QP69"/>
      <c r="QQ69"/>
      <c r="QR69"/>
      <c r="QS69"/>
      <c r="QT69"/>
      <c r="QU69"/>
      <c r="QV69"/>
      <c r="QW69"/>
      <c r="QX69"/>
      <c r="QY69"/>
      <c r="QZ69"/>
      <c r="RA69"/>
      <c r="RB69"/>
      <c r="RC69"/>
      <c r="RD69"/>
      <c r="RE69"/>
      <c r="RF69"/>
      <c r="RG69"/>
      <c r="RH69"/>
      <c r="RI69"/>
      <c r="RJ69"/>
      <c r="RK69"/>
      <c r="RL69"/>
      <c r="RM69"/>
      <c r="RN69"/>
      <c r="RO69"/>
      <c r="RP69"/>
      <c r="RQ69"/>
      <c r="RR69"/>
      <c r="RS69"/>
      <c r="RT69"/>
      <c r="RU69"/>
      <c r="RV69"/>
      <c r="RW69"/>
      <c r="RX69"/>
      <c r="RY69"/>
      <c r="RZ69"/>
      <c r="SA69"/>
      <c r="SB69"/>
      <c r="SC69"/>
      <c r="SD69"/>
      <c r="SE69"/>
      <c r="SF69"/>
      <c r="SG69"/>
      <c r="SH69"/>
      <c r="SI69"/>
      <c r="SJ69"/>
      <c r="SK69"/>
      <c r="SL69"/>
      <c r="SM69"/>
      <c r="SN69"/>
      <c r="SO69"/>
      <c r="SP69"/>
      <c r="SQ69"/>
      <c r="SR69"/>
      <c r="SS69"/>
      <c r="ST69"/>
      <c r="SU69"/>
      <c r="SV69"/>
      <c r="SW69"/>
      <c r="SX69"/>
      <c r="SY69"/>
      <c r="SZ69"/>
      <c r="TA69"/>
      <c r="TB69"/>
      <c r="TC69"/>
      <c r="TD69"/>
      <c r="TE69"/>
      <c r="TF69"/>
      <c r="TG69"/>
      <c r="TH69"/>
      <c r="TI69"/>
      <c r="TJ69"/>
      <c r="TK69"/>
      <c r="TL69"/>
      <c r="TM69"/>
      <c r="TN69"/>
      <c r="TO69"/>
      <c r="TP69"/>
      <c r="TQ69"/>
      <c r="TR69"/>
      <c r="TS69"/>
      <c r="TT69"/>
      <c r="TU69"/>
      <c r="TV69"/>
      <c r="TW69"/>
      <c r="TX69"/>
      <c r="TY69"/>
      <c r="TZ69"/>
      <c r="UA69"/>
      <c r="UB69"/>
      <c r="UC69"/>
      <c r="UD69"/>
      <c r="UE69"/>
      <c r="UF69"/>
      <c r="UG69"/>
      <c r="UH69"/>
      <c r="UI69"/>
      <c r="UJ69"/>
      <c r="UK69"/>
      <c r="UL69"/>
      <c r="UM69"/>
      <c r="UN69"/>
      <c r="UO69"/>
      <c r="UP69"/>
      <c r="UQ69"/>
      <c r="UR69"/>
      <c r="US69"/>
      <c r="UT69"/>
      <c r="UU69"/>
      <c r="UV69"/>
      <c r="UW69"/>
      <c r="UX69"/>
      <c r="UY69"/>
      <c r="UZ69"/>
      <c r="VA69"/>
      <c r="VB69"/>
      <c r="VC69"/>
      <c r="VD69"/>
      <c r="VE69"/>
      <c r="VF69"/>
      <c r="VG69"/>
      <c r="VH69"/>
      <c r="VI69"/>
      <c r="VJ69"/>
      <c r="VK69"/>
      <c r="VL69"/>
      <c r="VM69"/>
      <c r="VN69"/>
      <c r="VO69"/>
      <c r="VP69"/>
      <c r="VQ69"/>
      <c r="VR69"/>
      <c r="VS69"/>
      <c r="VT69"/>
      <c r="VU69"/>
      <c r="VV69"/>
      <c r="VW69"/>
      <c r="VX69"/>
      <c r="VY69"/>
      <c r="VZ69"/>
      <c r="WA69"/>
      <c r="WB69"/>
      <c r="WC69"/>
      <c r="WD69"/>
      <c r="WE69"/>
      <c r="WF69"/>
      <c r="WG69"/>
      <c r="WH69"/>
      <c r="WI69"/>
      <c r="WJ69"/>
      <c r="WK69"/>
      <c r="WL69"/>
      <c r="WM69"/>
      <c r="WN69"/>
      <c r="WO69"/>
      <c r="WP69"/>
      <c r="WQ69"/>
      <c r="WR69"/>
      <c r="WS69"/>
      <c r="WT69"/>
      <c r="WU69"/>
      <c r="WV69"/>
      <c r="WW69"/>
      <c r="WX69"/>
      <c r="WY69"/>
      <c r="WZ69"/>
      <c r="XA69"/>
      <c r="XB69"/>
      <c r="XC69"/>
      <c r="XD69"/>
      <c r="XE69"/>
      <c r="XF69"/>
      <c r="XG69"/>
      <c r="XH69"/>
      <c r="XI69"/>
      <c r="XJ69"/>
      <c r="XK69"/>
      <c r="XL69"/>
      <c r="XM69"/>
      <c r="XN69"/>
      <c r="XO69"/>
      <c r="XP69"/>
      <c r="XQ69"/>
      <c r="XR69"/>
      <c r="XS69"/>
      <c r="XT69"/>
      <c r="XU69"/>
      <c r="XV69"/>
      <c r="XW69"/>
      <c r="XX69"/>
      <c r="XY69"/>
      <c r="XZ69"/>
      <c r="YA69"/>
      <c r="YB69"/>
      <c r="YC69"/>
      <c r="YD69"/>
      <c r="YE69"/>
      <c r="YF69"/>
      <c r="YG69"/>
      <c r="YH69"/>
      <c r="YI69"/>
      <c r="YJ69"/>
      <c r="YK69"/>
      <c r="YL69"/>
      <c r="YM69"/>
      <c r="YN69"/>
      <c r="YO69"/>
      <c r="YP69"/>
      <c r="YQ69"/>
      <c r="YR69"/>
      <c r="YS69"/>
      <c r="YT69"/>
      <c r="YU69"/>
      <c r="YV69"/>
      <c r="YW69"/>
      <c r="YX69"/>
      <c r="YY69"/>
      <c r="YZ69"/>
      <c r="ZA69"/>
      <c r="ZB69"/>
      <c r="ZC69"/>
      <c r="ZD69"/>
      <c r="ZE69"/>
      <c r="ZF69"/>
      <c r="ZG69"/>
      <c r="ZH69"/>
      <c r="ZI69"/>
      <c r="ZJ69"/>
      <c r="ZK69"/>
      <c r="ZL69"/>
      <c r="ZM69"/>
      <c r="ZN69"/>
      <c r="ZO69"/>
      <c r="ZP69"/>
      <c r="ZQ69"/>
      <c r="ZR69"/>
      <c r="ZS69"/>
      <c r="ZT69"/>
      <c r="ZU69"/>
      <c r="ZV69"/>
      <c r="ZW69"/>
      <c r="ZX69"/>
      <c r="ZY69"/>
      <c r="ZZ69"/>
      <c r="AAA69"/>
      <c r="AAB69"/>
      <c r="AAC69"/>
      <c r="AAD69"/>
      <c r="AAE69"/>
      <c r="AAF69"/>
      <c r="AAG69"/>
      <c r="AAH69"/>
      <c r="AAI69"/>
      <c r="AAJ69"/>
      <c r="AAK69"/>
      <c r="AAL69"/>
      <c r="AAM69"/>
      <c r="AAN69"/>
      <c r="AAO69"/>
      <c r="AAP69"/>
      <c r="AAQ69"/>
      <c r="AAR69"/>
      <c r="AAS69"/>
      <c r="AAT69"/>
      <c r="AAU69"/>
      <c r="AAV69"/>
      <c r="AAW69"/>
      <c r="AAX69"/>
      <c r="AAY69"/>
      <c r="AAZ69"/>
      <c r="ABA69"/>
      <c r="ABB69"/>
      <c r="ABC69"/>
      <c r="ABD69"/>
      <c r="ABE69"/>
      <c r="ABF69"/>
      <c r="ABG69"/>
      <c r="ABH69"/>
      <c r="ABI69"/>
      <c r="ABJ69"/>
      <c r="ABK69"/>
      <c r="ABL69"/>
      <c r="ABM69"/>
      <c r="ABN69"/>
      <c r="ABO69"/>
      <c r="ABP69"/>
      <c r="ABQ69"/>
      <c r="ABR69"/>
      <c r="ABS69"/>
      <c r="ABT69"/>
      <c r="ABU69"/>
      <c r="ABV69"/>
      <c r="ABW69"/>
      <c r="ABX69"/>
      <c r="ABY69"/>
      <c r="ABZ69"/>
      <c r="ACA69"/>
      <c r="ACB69"/>
      <c r="ACC69"/>
      <c r="ACD69"/>
      <c r="ACE69"/>
      <c r="ACF69"/>
      <c r="ACG69"/>
      <c r="ACH69"/>
      <c r="ACI69"/>
      <c r="ACJ69"/>
      <c r="ACK69"/>
      <c r="ACL69"/>
      <c r="ACM69"/>
      <c r="ACN69"/>
      <c r="ACO69"/>
      <c r="ACP69"/>
      <c r="ACQ69"/>
      <c r="ACR69"/>
      <c r="ACS69"/>
      <c r="ACT69"/>
      <c r="ACU69"/>
      <c r="ACV69"/>
      <c r="ACW69"/>
      <c r="ACX69"/>
      <c r="ACY69"/>
      <c r="ACZ69"/>
      <c r="ADA69"/>
      <c r="ADB69"/>
      <c r="ADC69"/>
      <c r="ADD69"/>
      <c r="ADE69"/>
      <c r="ADF69"/>
      <c r="ADG69"/>
      <c r="ADH69"/>
      <c r="ADI69"/>
      <c r="ADJ69"/>
      <c r="ADK69"/>
      <c r="ADL69"/>
      <c r="ADM69"/>
      <c r="ADN69"/>
      <c r="ADO69"/>
      <c r="ADP69"/>
      <c r="ADQ69"/>
      <c r="ADR69"/>
      <c r="ADS69"/>
      <c r="ADT69"/>
      <c r="ADU69"/>
      <c r="ADV69"/>
      <c r="ADW69"/>
      <c r="ADX69"/>
      <c r="ADY69"/>
      <c r="ADZ69"/>
      <c r="AEA69"/>
      <c r="AEB69"/>
      <c r="AEC69"/>
      <c r="AED69"/>
      <c r="AEE69"/>
      <c r="AEF69"/>
      <c r="AEG69"/>
      <c r="AEH69"/>
      <c r="AEI69"/>
      <c r="AEJ69"/>
      <c r="AEK69"/>
      <c r="AEL69"/>
      <c r="AEM69"/>
      <c r="AEN69"/>
      <c r="AEO69"/>
      <c r="AEP69"/>
      <c r="AEQ69"/>
      <c r="AER69"/>
      <c r="AES69"/>
      <c r="AET69"/>
      <c r="AEU69"/>
      <c r="AEV69"/>
      <c r="AEW69"/>
      <c r="AEX69"/>
      <c r="AEY69"/>
      <c r="AEZ69"/>
      <c r="AFA69"/>
      <c r="AFB69"/>
      <c r="AFC69"/>
      <c r="AFD69"/>
      <c r="AFE69"/>
      <c r="AFF69"/>
      <c r="AFG69"/>
      <c r="AFH69"/>
      <c r="AFI69"/>
      <c r="AFJ69"/>
      <c r="AFK69"/>
      <c r="AFL69"/>
      <c r="AFM69"/>
      <c r="AFN69"/>
      <c r="AFO69"/>
      <c r="AFP69"/>
      <c r="AFQ69"/>
      <c r="AFR69"/>
      <c r="AFS69"/>
      <c r="AFT69"/>
      <c r="AFU69"/>
      <c r="AFV69"/>
      <c r="AFW69"/>
      <c r="AFX69"/>
      <c r="AFY69"/>
      <c r="AFZ69"/>
      <c r="AGA69"/>
      <c r="AGB69"/>
      <c r="AGC69"/>
      <c r="AGD69"/>
      <c r="AGE69"/>
      <c r="AGF69"/>
      <c r="AGG69"/>
      <c r="AGH69"/>
      <c r="AGI69"/>
      <c r="AGJ69"/>
      <c r="AGK69"/>
      <c r="AGL69"/>
      <c r="AGM69"/>
      <c r="AGN69"/>
      <c r="AGO69"/>
      <c r="AGP69"/>
      <c r="AGQ69"/>
      <c r="AGR69"/>
      <c r="AGS69"/>
      <c r="AGT69"/>
      <c r="AGU69"/>
      <c r="AGV69"/>
      <c r="AGW69"/>
      <c r="AGX69"/>
      <c r="AGY69"/>
      <c r="AGZ69"/>
      <c r="AHA69"/>
      <c r="AHB69"/>
      <c r="AHC69"/>
      <c r="AHD69"/>
      <c r="AHE69"/>
      <c r="AHF69"/>
      <c r="AHG69"/>
      <c r="AHH69"/>
      <c r="AHI69"/>
      <c r="AHJ69"/>
      <c r="AHK69"/>
      <c r="AHL69"/>
      <c r="AHM69"/>
      <c r="AHN69"/>
      <c r="AHO69"/>
      <c r="AHP69"/>
      <c r="AHQ69"/>
      <c r="AHR69"/>
      <c r="AHS69"/>
      <c r="AHT69"/>
      <c r="AHU69"/>
      <c r="AHV69"/>
      <c r="AHW69"/>
      <c r="AHX69"/>
      <c r="AHY69"/>
      <c r="AHZ69"/>
      <c r="AIA69"/>
      <c r="AIB69"/>
      <c r="AIC69"/>
      <c r="AID69"/>
      <c r="AIE69"/>
      <c r="AIF69"/>
      <c r="AIG69"/>
      <c r="AIH69"/>
      <c r="AII69"/>
      <c r="AIJ69"/>
      <c r="AIK69"/>
      <c r="AIL69"/>
      <c r="AIM69"/>
      <c r="AIN69"/>
      <c r="AIO69"/>
      <c r="AIP69"/>
      <c r="AIQ69"/>
      <c r="AIR69"/>
      <c r="AIS69"/>
      <c r="AIT69"/>
      <c r="AIU69"/>
      <c r="AIV69"/>
      <c r="AIW69"/>
      <c r="AIX69"/>
      <c r="AIY69"/>
      <c r="AIZ69"/>
      <c r="AJA69"/>
      <c r="AJB69"/>
      <c r="AJC69"/>
      <c r="AJD69"/>
      <c r="AJE69"/>
      <c r="AJF69"/>
      <c r="AJG69"/>
      <c r="AJH69"/>
      <c r="AJI69"/>
      <c r="AJJ69"/>
      <c r="AJK69"/>
      <c r="AJL69"/>
      <c r="AJM69"/>
      <c r="AJN69"/>
      <c r="AJO69"/>
      <c r="AJP69"/>
      <c r="AJQ69"/>
      <c r="AJR69"/>
      <c r="AJS69"/>
      <c r="AJT69"/>
      <c r="AJU69"/>
      <c r="AJV69"/>
      <c r="AJW69"/>
      <c r="AJX69"/>
      <c r="AJY69"/>
      <c r="AJZ69"/>
      <c r="AKA69"/>
      <c r="AKB69"/>
      <c r="AKC69"/>
      <c r="AKD69"/>
      <c r="AKE69"/>
      <c r="AKF69"/>
      <c r="AKG69"/>
      <c r="AKH69"/>
      <c r="AKI69"/>
      <c r="AKJ69"/>
      <c r="AKK69"/>
      <c r="AKL69"/>
      <c r="AKM69"/>
      <c r="AKN69"/>
      <c r="AKO69"/>
      <c r="AKP69"/>
      <c r="AKQ69"/>
      <c r="AKR69"/>
      <c r="AKS69"/>
      <c r="AKT69"/>
      <c r="AKU69"/>
      <c r="AKV69"/>
      <c r="AKW69"/>
      <c r="AKX69"/>
      <c r="AKY69"/>
      <c r="AKZ69"/>
      <c r="ALA69"/>
      <c r="ALB69"/>
      <c r="ALC69"/>
      <c r="ALD69"/>
      <c r="ALE69"/>
      <c r="ALF69"/>
      <c r="ALG69"/>
      <c r="ALH69"/>
      <c r="ALI69"/>
      <c r="ALJ69"/>
      <c r="ALK69"/>
      <c r="ALL69"/>
      <c r="ALM69"/>
      <c r="ALN69"/>
      <c r="ALO69"/>
      <c r="ALP69"/>
      <c r="ALQ69"/>
      <c r="ALR69"/>
      <c r="ALS69"/>
      <c r="ALT69"/>
      <c r="ALU69"/>
      <c r="ALV69"/>
      <c r="ALW69"/>
      <c r="ALX69"/>
      <c r="ALY69"/>
      <c r="ALZ69"/>
      <c r="AMA69"/>
      <c r="AMB69"/>
      <c r="AMC69" s="1"/>
    </row>
    <row r="70" spans="1:1017" ht="25.5" x14ac:dyDescent="0.2">
      <c r="A70" s="6" t="s">
        <v>90</v>
      </c>
      <c r="B70" s="87" t="s">
        <v>163</v>
      </c>
      <c r="C70" s="7" t="s">
        <v>164</v>
      </c>
      <c r="D70" s="59">
        <f t="shared" si="0"/>
        <v>0.51699152000000004</v>
      </c>
      <c r="E70" s="47">
        <v>0</v>
      </c>
      <c r="F70" s="47">
        <f t="shared" si="1"/>
        <v>0.12922400000000006</v>
      </c>
      <c r="G70" s="47">
        <f t="shared" si="4"/>
        <v>0.51699152000000004</v>
      </c>
      <c r="H70" s="47">
        <f t="shared" si="4"/>
        <v>0.38776751999999998</v>
      </c>
      <c r="I70" s="47">
        <v>0</v>
      </c>
      <c r="J70" s="47">
        <v>0.38776751999999998</v>
      </c>
      <c r="K70" s="47">
        <v>0</v>
      </c>
      <c r="L70" s="47">
        <v>0</v>
      </c>
      <c r="M70" s="47">
        <v>0</v>
      </c>
      <c r="N70" s="47">
        <v>0</v>
      </c>
      <c r="O70" s="47">
        <v>0.51699152000000004</v>
      </c>
      <c r="P70" s="47">
        <v>0</v>
      </c>
      <c r="Q70" s="47">
        <f t="shared" si="3"/>
        <v>0.12922400000000006</v>
      </c>
      <c r="R70" s="47">
        <f t="shared" si="6"/>
        <v>0.38776751999999998</v>
      </c>
      <c r="S70" s="49" t="s">
        <v>30</v>
      </c>
      <c r="T70" s="47" t="s">
        <v>30</v>
      </c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  <c r="IQ70"/>
      <c r="IR70"/>
      <c r="IS70"/>
      <c r="IT70"/>
      <c r="IU70"/>
      <c r="IV70"/>
      <c r="IW70"/>
      <c r="IX70"/>
      <c r="IY70"/>
      <c r="IZ70"/>
      <c r="JA70"/>
      <c r="JB70"/>
      <c r="JC70"/>
      <c r="JD70"/>
      <c r="JE70"/>
      <c r="JF70"/>
      <c r="JG70"/>
      <c r="JH70"/>
      <c r="JI70"/>
      <c r="JJ70"/>
      <c r="JK70"/>
      <c r="JL70"/>
      <c r="JM70"/>
      <c r="JN70"/>
      <c r="JO70"/>
      <c r="JP70"/>
      <c r="JQ70"/>
      <c r="JR70"/>
      <c r="JS70"/>
      <c r="JT70"/>
      <c r="JU70"/>
      <c r="JV70"/>
      <c r="JW70"/>
      <c r="JX70"/>
      <c r="JY70"/>
      <c r="JZ70"/>
      <c r="KA70"/>
      <c r="KB70"/>
      <c r="KC70"/>
      <c r="KD70"/>
      <c r="KE70"/>
      <c r="KF70"/>
      <c r="KG70"/>
      <c r="KH70"/>
      <c r="KI70"/>
      <c r="KJ70"/>
      <c r="KK70"/>
      <c r="KL70"/>
      <c r="KM70"/>
      <c r="KN70"/>
      <c r="KO70"/>
      <c r="KP70"/>
      <c r="KQ70"/>
      <c r="KR70"/>
      <c r="KS70"/>
      <c r="KT70"/>
      <c r="KU70"/>
      <c r="KV70"/>
      <c r="KW70"/>
      <c r="KX70"/>
      <c r="KY70"/>
      <c r="KZ70"/>
      <c r="LA70"/>
      <c r="LB70"/>
      <c r="LC70"/>
      <c r="LD70"/>
      <c r="LE70"/>
      <c r="LF70"/>
      <c r="LG70"/>
      <c r="LH70"/>
      <c r="LI70"/>
      <c r="LJ70"/>
      <c r="LK70"/>
      <c r="LL70"/>
      <c r="LM70"/>
      <c r="LN70"/>
      <c r="LO70"/>
      <c r="LP70"/>
      <c r="LQ70"/>
      <c r="LR70"/>
      <c r="LS70"/>
      <c r="LT70"/>
      <c r="LU70"/>
      <c r="LV70"/>
      <c r="LW70"/>
      <c r="LX70"/>
      <c r="LY70"/>
      <c r="LZ70"/>
      <c r="MA70"/>
      <c r="MB70"/>
      <c r="MC70"/>
      <c r="MD70"/>
      <c r="ME70"/>
      <c r="MF70"/>
      <c r="MG70"/>
      <c r="MH70"/>
      <c r="MI70"/>
      <c r="MJ70"/>
      <c r="MK70"/>
      <c r="ML70"/>
      <c r="MM70"/>
      <c r="MN70"/>
      <c r="MO70"/>
      <c r="MP70"/>
      <c r="MQ70"/>
      <c r="MR70"/>
      <c r="MS70"/>
      <c r="MT70"/>
      <c r="MU70"/>
      <c r="MV70"/>
      <c r="MW70"/>
      <c r="MX70"/>
      <c r="MY70"/>
      <c r="MZ70"/>
      <c r="NA70"/>
      <c r="NB70"/>
      <c r="NC70"/>
      <c r="ND70"/>
      <c r="NE70"/>
      <c r="NF70"/>
      <c r="NG70"/>
      <c r="NH70"/>
      <c r="NI70"/>
      <c r="NJ70"/>
      <c r="NK70"/>
      <c r="NL70"/>
      <c r="NM70"/>
      <c r="NN70"/>
      <c r="NO70"/>
      <c r="NP70"/>
      <c r="NQ70"/>
      <c r="NR70"/>
      <c r="NS70"/>
      <c r="NT70"/>
      <c r="NU70"/>
      <c r="NV70"/>
      <c r="NW70"/>
      <c r="NX70"/>
      <c r="NY70"/>
      <c r="NZ70"/>
      <c r="OA70"/>
      <c r="OB70"/>
      <c r="OC70"/>
      <c r="OD70"/>
      <c r="OE70"/>
      <c r="OF70"/>
      <c r="OG70"/>
      <c r="OH70"/>
      <c r="OI70"/>
      <c r="OJ70"/>
      <c r="OK70"/>
      <c r="OL70"/>
      <c r="OM70"/>
      <c r="ON70"/>
      <c r="OO70"/>
      <c r="OP70"/>
      <c r="OQ70"/>
      <c r="OR70"/>
      <c r="OS70"/>
      <c r="OT70"/>
      <c r="OU70"/>
      <c r="OV70"/>
      <c r="OW70"/>
      <c r="OX70"/>
      <c r="OY70"/>
      <c r="OZ70"/>
      <c r="PA70"/>
      <c r="PB70"/>
      <c r="PC70"/>
      <c r="PD70"/>
      <c r="PE70"/>
      <c r="PF70"/>
      <c r="PG70"/>
      <c r="PH70"/>
      <c r="PI70"/>
      <c r="PJ70"/>
      <c r="PK70"/>
      <c r="PL70"/>
      <c r="PM70"/>
      <c r="PN70"/>
      <c r="PO70"/>
      <c r="PP70"/>
      <c r="PQ70"/>
      <c r="PR70"/>
      <c r="PS70"/>
      <c r="PT70"/>
      <c r="PU70"/>
      <c r="PV70"/>
      <c r="PW70"/>
      <c r="PX70"/>
      <c r="PY70"/>
      <c r="PZ70"/>
      <c r="QA70"/>
      <c r="QB70"/>
      <c r="QC70"/>
      <c r="QD70"/>
      <c r="QE70"/>
      <c r="QF70"/>
      <c r="QG70"/>
      <c r="QH70"/>
      <c r="QI70"/>
      <c r="QJ70"/>
      <c r="QK70"/>
      <c r="QL70"/>
      <c r="QM70"/>
      <c r="QN70"/>
      <c r="QO70"/>
      <c r="QP70"/>
      <c r="QQ70"/>
      <c r="QR70"/>
      <c r="QS70"/>
      <c r="QT70"/>
      <c r="QU70"/>
      <c r="QV70"/>
      <c r="QW70"/>
      <c r="QX70"/>
      <c r="QY70"/>
      <c r="QZ70"/>
      <c r="RA70"/>
      <c r="RB70"/>
      <c r="RC70"/>
      <c r="RD70"/>
      <c r="RE70"/>
      <c r="RF70"/>
      <c r="RG70"/>
      <c r="RH70"/>
      <c r="RI70"/>
      <c r="RJ70"/>
      <c r="RK70"/>
      <c r="RL70"/>
      <c r="RM70"/>
      <c r="RN70"/>
      <c r="RO70"/>
      <c r="RP70"/>
      <c r="RQ70"/>
      <c r="RR70"/>
      <c r="RS70"/>
      <c r="RT70"/>
      <c r="RU70"/>
      <c r="RV70"/>
      <c r="RW70"/>
      <c r="RX70"/>
      <c r="RY70"/>
      <c r="RZ70"/>
      <c r="SA70"/>
      <c r="SB70"/>
      <c r="SC70"/>
      <c r="SD70"/>
      <c r="SE70"/>
      <c r="SF70"/>
      <c r="SG70"/>
      <c r="SH70"/>
      <c r="SI70"/>
      <c r="SJ70"/>
      <c r="SK70"/>
      <c r="SL70"/>
      <c r="SM70"/>
      <c r="SN70"/>
      <c r="SO70"/>
      <c r="SP70"/>
      <c r="SQ70"/>
      <c r="SR70"/>
      <c r="SS70"/>
      <c r="ST70"/>
      <c r="SU70"/>
      <c r="SV70"/>
      <c r="SW70"/>
      <c r="SX70"/>
      <c r="SY70"/>
      <c r="SZ70"/>
      <c r="TA70"/>
      <c r="TB70"/>
      <c r="TC70"/>
      <c r="TD70"/>
      <c r="TE70"/>
      <c r="TF70"/>
      <c r="TG70"/>
      <c r="TH70"/>
      <c r="TI70"/>
      <c r="TJ70"/>
      <c r="TK70"/>
      <c r="TL70"/>
      <c r="TM70"/>
      <c r="TN70"/>
      <c r="TO70"/>
      <c r="TP70"/>
      <c r="TQ70"/>
      <c r="TR70"/>
      <c r="TS70"/>
      <c r="TT70"/>
      <c r="TU70"/>
      <c r="TV70"/>
      <c r="TW70"/>
      <c r="TX70"/>
      <c r="TY70"/>
      <c r="TZ70"/>
      <c r="UA70"/>
      <c r="UB70"/>
      <c r="UC70"/>
      <c r="UD70"/>
      <c r="UE70"/>
      <c r="UF70"/>
      <c r="UG70"/>
      <c r="UH70"/>
      <c r="UI70"/>
      <c r="UJ70"/>
      <c r="UK70"/>
      <c r="UL70"/>
      <c r="UM70"/>
      <c r="UN70"/>
      <c r="UO70"/>
      <c r="UP70"/>
      <c r="UQ70"/>
      <c r="UR70"/>
      <c r="US70"/>
      <c r="UT70"/>
      <c r="UU70"/>
      <c r="UV70"/>
      <c r="UW70"/>
      <c r="UX70"/>
      <c r="UY70"/>
      <c r="UZ70"/>
      <c r="VA70"/>
      <c r="VB70"/>
      <c r="VC70"/>
      <c r="VD70"/>
      <c r="VE70"/>
      <c r="VF70"/>
      <c r="VG70"/>
      <c r="VH70"/>
      <c r="VI70"/>
      <c r="VJ70"/>
      <c r="VK70"/>
      <c r="VL70"/>
      <c r="VM70"/>
      <c r="VN70"/>
      <c r="VO70"/>
      <c r="VP70"/>
      <c r="VQ70"/>
      <c r="VR70"/>
      <c r="VS70"/>
      <c r="VT70"/>
      <c r="VU70"/>
      <c r="VV70"/>
      <c r="VW70"/>
      <c r="VX70"/>
      <c r="VY70"/>
      <c r="VZ70"/>
      <c r="WA70"/>
      <c r="WB70"/>
      <c r="WC70"/>
      <c r="WD70"/>
      <c r="WE70"/>
      <c r="WF70"/>
      <c r="WG70"/>
      <c r="WH70"/>
      <c r="WI70"/>
      <c r="WJ70"/>
      <c r="WK70"/>
      <c r="WL70"/>
      <c r="WM70"/>
      <c r="WN70"/>
      <c r="WO70"/>
      <c r="WP70"/>
      <c r="WQ70"/>
      <c r="WR70"/>
      <c r="WS70"/>
      <c r="WT70"/>
      <c r="WU70"/>
      <c r="WV70"/>
      <c r="WW70"/>
      <c r="WX70"/>
      <c r="WY70"/>
      <c r="WZ70"/>
      <c r="XA70"/>
      <c r="XB70"/>
      <c r="XC70"/>
      <c r="XD70"/>
      <c r="XE70"/>
      <c r="XF70"/>
      <c r="XG70"/>
      <c r="XH70"/>
      <c r="XI70"/>
      <c r="XJ70"/>
      <c r="XK70"/>
      <c r="XL70"/>
      <c r="XM70"/>
      <c r="XN70"/>
      <c r="XO70"/>
      <c r="XP70"/>
      <c r="XQ70"/>
      <c r="XR70"/>
      <c r="XS70"/>
      <c r="XT70"/>
      <c r="XU70"/>
      <c r="XV70"/>
      <c r="XW70"/>
      <c r="XX70"/>
      <c r="XY70"/>
      <c r="XZ70"/>
      <c r="YA70"/>
      <c r="YB70"/>
      <c r="YC70"/>
      <c r="YD70"/>
      <c r="YE70"/>
      <c r="YF70"/>
      <c r="YG70"/>
      <c r="YH70"/>
      <c r="YI70"/>
      <c r="YJ70"/>
      <c r="YK70"/>
      <c r="YL70"/>
      <c r="YM70"/>
      <c r="YN70"/>
      <c r="YO70"/>
      <c r="YP70"/>
      <c r="YQ70"/>
      <c r="YR70"/>
      <c r="YS70"/>
      <c r="YT70"/>
      <c r="YU70"/>
      <c r="YV70"/>
      <c r="YW70"/>
      <c r="YX70"/>
      <c r="YY70"/>
      <c r="YZ70"/>
      <c r="ZA70"/>
      <c r="ZB70"/>
      <c r="ZC70"/>
      <c r="ZD70"/>
      <c r="ZE70"/>
      <c r="ZF70"/>
      <c r="ZG70"/>
      <c r="ZH70"/>
      <c r="ZI70"/>
      <c r="ZJ70"/>
      <c r="ZK70"/>
      <c r="ZL70"/>
      <c r="ZM70"/>
      <c r="ZN70"/>
      <c r="ZO70"/>
      <c r="ZP70"/>
      <c r="ZQ70"/>
      <c r="ZR70"/>
      <c r="ZS70"/>
      <c r="ZT70"/>
      <c r="ZU70"/>
      <c r="ZV70"/>
      <c r="ZW70"/>
      <c r="ZX70"/>
      <c r="ZY70"/>
      <c r="ZZ70"/>
      <c r="AAA70"/>
      <c r="AAB70"/>
      <c r="AAC70"/>
      <c r="AAD70"/>
      <c r="AAE70"/>
      <c r="AAF70"/>
      <c r="AAG70"/>
      <c r="AAH70"/>
      <c r="AAI70"/>
      <c r="AAJ70"/>
      <c r="AAK70"/>
      <c r="AAL70"/>
      <c r="AAM70"/>
      <c r="AAN70"/>
      <c r="AAO70"/>
      <c r="AAP70"/>
      <c r="AAQ70"/>
      <c r="AAR70"/>
      <c r="AAS70"/>
      <c r="AAT70"/>
      <c r="AAU70"/>
      <c r="AAV70"/>
      <c r="AAW70"/>
      <c r="AAX70"/>
      <c r="AAY70"/>
      <c r="AAZ70"/>
      <c r="ABA70"/>
      <c r="ABB70"/>
      <c r="ABC70"/>
      <c r="ABD70"/>
      <c r="ABE70"/>
      <c r="ABF70"/>
      <c r="ABG70"/>
      <c r="ABH70"/>
      <c r="ABI70"/>
      <c r="ABJ70"/>
      <c r="ABK70"/>
      <c r="ABL70"/>
      <c r="ABM70"/>
      <c r="ABN70"/>
      <c r="ABO70"/>
      <c r="ABP70"/>
      <c r="ABQ70"/>
      <c r="ABR70"/>
      <c r="ABS70"/>
      <c r="ABT70"/>
      <c r="ABU70"/>
      <c r="ABV70"/>
      <c r="ABW70"/>
      <c r="ABX70"/>
      <c r="ABY70"/>
      <c r="ABZ70"/>
      <c r="ACA70"/>
      <c r="ACB70"/>
      <c r="ACC70"/>
      <c r="ACD70"/>
      <c r="ACE70"/>
      <c r="ACF70"/>
      <c r="ACG70"/>
      <c r="ACH70"/>
      <c r="ACI70"/>
      <c r="ACJ70"/>
      <c r="ACK70"/>
      <c r="ACL70"/>
      <c r="ACM70"/>
      <c r="ACN70"/>
      <c r="ACO70"/>
      <c r="ACP70"/>
      <c r="ACQ70"/>
      <c r="ACR70"/>
      <c r="ACS70"/>
      <c r="ACT70"/>
      <c r="ACU70"/>
      <c r="ACV70"/>
      <c r="ACW70"/>
      <c r="ACX70"/>
      <c r="ACY70"/>
      <c r="ACZ70"/>
      <c r="ADA70"/>
      <c r="ADB70"/>
      <c r="ADC70"/>
      <c r="ADD70"/>
      <c r="ADE70"/>
      <c r="ADF70"/>
      <c r="ADG70"/>
      <c r="ADH70"/>
      <c r="ADI70"/>
      <c r="ADJ70"/>
      <c r="ADK70"/>
      <c r="ADL70"/>
      <c r="ADM70"/>
      <c r="ADN70"/>
      <c r="ADO70"/>
      <c r="ADP70"/>
      <c r="ADQ70"/>
      <c r="ADR70"/>
      <c r="ADS70"/>
      <c r="ADT70"/>
      <c r="ADU70"/>
      <c r="ADV70"/>
      <c r="ADW70"/>
      <c r="ADX70"/>
      <c r="ADY70"/>
      <c r="ADZ70"/>
      <c r="AEA70"/>
      <c r="AEB70"/>
      <c r="AEC70"/>
      <c r="AED70"/>
      <c r="AEE70"/>
      <c r="AEF70"/>
      <c r="AEG70"/>
      <c r="AEH70"/>
      <c r="AEI70"/>
      <c r="AEJ70"/>
      <c r="AEK70"/>
      <c r="AEL70"/>
      <c r="AEM70"/>
      <c r="AEN70"/>
      <c r="AEO70"/>
      <c r="AEP70"/>
      <c r="AEQ70"/>
      <c r="AER70"/>
      <c r="AES70"/>
      <c r="AET70"/>
      <c r="AEU70"/>
      <c r="AEV70"/>
      <c r="AEW70"/>
      <c r="AEX70"/>
      <c r="AEY70"/>
      <c r="AEZ70"/>
      <c r="AFA70"/>
      <c r="AFB70"/>
      <c r="AFC70"/>
      <c r="AFD70"/>
      <c r="AFE70"/>
      <c r="AFF70"/>
      <c r="AFG70"/>
      <c r="AFH70"/>
      <c r="AFI70"/>
      <c r="AFJ70"/>
      <c r="AFK70"/>
      <c r="AFL70"/>
      <c r="AFM70"/>
      <c r="AFN70"/>
      <c r="AFO70"/>
      <c r="AFP70"/>
      <c r="AFQ70"/>
      <c r="AFR70"/>
      <c r="AFS70"/>
      <c r="AFT70"/>
      <c r="AFU70"/>
      <c r="AFV70"/>
      <c r="AFW70"/>
      <c r="AFX70"/>
      <c r="AFY70"/>
      <c r="AFZ70"/>
      <c r="AGA70"/>
      <c r="AGB70"/>
      <c r="AGC70"/>
      <c r="AGD70"/>
      <c r="AGE70"/>
      <c r="AGF70"/>
      <c r="AGG70"/>
      <c r="AGH70"/>
      <c r="AGI70"/>
      <c r="AGJ70"/>
      <c r="AGK70"/>
      <c r="AGL70"/>
      <c r="AGM70"/>
      <c r="AGN70"/>
      <c r="AGO70"/>
      <c r="AGP70"/>
      <c r="AGQ70"/>
      <c r="AGR70"/>
      <c r="AGS70"/>
      <c r="AGT70"/>
      <c r="AGU70"/>
      <c r="AGV70"/>
      <c r="AGW70"/>
      <c r="AGX70"/>
      <c r="AGY70"/>
      <c r="AGZ70"/>
      <c r="AHA70"/>
      <c r="AHB70"/>
      <c r="AHC70"/>
      <c r="AHD70"/>
      <c r="AHE70"/>
      <c r="AHF70"/>
      <c r="AHG70"/>
      <c r="AHH70"/>
      <c r="AHI70"/>
      <c r="AHJ70"/>
      <c r="AHK70"/>
      <c r="AHL70"/>
      <c r="AHM70"/>
      <c r="AHN70"/>
      <c r="AHO70"/>
      <c r="AHP70"/>
      <c r="AHQ70"/>
      <c r="AHR70"/>
      <c r="AHS70"/>
      <c r="AHT70"/>
      <c r="AHU70"/>
      <c r="AHV70"/>
      <c r="AHW70"/>
      <c r="AHX70"/>
      <c r="AHY70"/>
      <c r="AHZ70"/>
      <c r="AIA70"/>
      <c r="AIB70"/>
      <c r="AIC70"/>
      <c r="AID70"/>
      <c r="AIE70"/>
      <c r="AIF70"/>
      <c r="AIG70"/>
      <c r="AIH70"/>
      <c r="AII70"/>
      <c r="AIJ70"/>
      <c r="AIK70"/>
      <c r="AIL70"/>
      <c r="AIM70"/>
      <c r="AIN70"/>
      <c r="AIO70"/>
      <c r="AIP70"/>
      <c r="AIQ70"/>
      <c r="AIR70"/>
      <c r="AIS70"/>
      <c r="AIT70"/>
      <c r="AIU70"/>
      <c r="AIV70"/>
      <c r="AIW70"/>
      <c r="AIX70"/>
      <c r="AIY70"/>
      <c r="AIZ70"/>
      <c r="AJA70"/>
      <c r="AJB70"/>
      <c r="AJC70"/>
      <c r="AJD70"/>
      <c r="AJE70"/>
      <c r="AJF70"/>
      <c r="AJG70"/>
      <c r="AJH70"/>
      <c r="AJI70"/>
      <c r="AJJ70"/>
      <c r="AJK70"/>
      <c r="AJL70"/>
      <c r="AJM70"/>
      <c r="AJN70"/>
      <c r="AJO70"/>
      <c r="AJP70"/>
      <c r="AJQ70"/>
      <c r="AJR70"/>
      <c r="AJS70"/>
      <c r="AJT70"/>
      <c r="AJU70"/>
      <c r="AJV70"/>
      <c r="AJW70"/>
      <c r="AJX70"/>
      <c r="AJY70"/>
      <c r="AJZ70"/>
      <c r="AKA70"/>
      <c r="AKB70"/>
      <c r="AKC70"/>
      <c r="AKD70"/>
      <c r="AKE70"/>
      <c r="AKF70"/>
      <c r="AKG70"/>
      <c r="AKH70"/>
      <c r="AKI70"/>
      <c r="AKJ70"/>
      <c r="AKK70"/>
      <c r="AKL70"/>
      <c r="AKM70"/>
      <c r="AKN70"/>
      <c r="AKO70"/>
      <c r="AKP70"/>
      <c r="AKQ70"/>
      <c r="AKR70"/>
      <c r="AKS70"/>
      <c r="AKT70"/>
      <c r="AKU70"/>
      <c r="AKV70"/>
      <c r="AKW70"/>
      <c r="AKX70"/>
      <c r="AKY70"/>
      <c r="AKZ70"/>
      <c r="ALA70"/>
      <c r="ALB70"/>
      <c r="ALC70"/>
      <c r="ALD70"/>
      <c r="ALE70"/>
      <c r="ALF70"/>
      <c r="ALG70"/>
      <c r="ALH70"/>
      <c r="ALI70"/>
      <c r="ALJ70"/>
      <c r="ALK70"/>
      <c r="ALL70"/>
      <c r="ALM70"/>
      <c r="ALN70"/>
      <c r="ALO70"/>
      <c r="ALP70"/>
      <c r="ALQ70"/>
      <c r="ALR70"/>
      <c r="ALS70"/>
      <c r="ALT70"/>
      <c r="ALU70"/>
      <c r="ALV70"/>
      <c r="ALW70"/>
      <c r="ALX70"/>
      <c r="ALY70"/>
      <c r="ALZ70"/>
      <c r="AMA70"/>
      <c r="AMB70"/>
    </row>
    <row r="71" spans="1:1017" ht="25.5" x14ac:dyDescent="0.2">
      <c r="A71" s="6" t="s">
        <v>90</v>
      </c>
      <c r="B71" s="87" t="s">
        <v>165</v>
      </c>
      <c r="C71" s="7" t="s">
        <v>166</v>
      </c>
      <c r="D71" s="60">
        <f t="shared" si="0"/>
        <v>0.51699152000000004</v>
      </c>
      <c r="E71" s="47">
        <v>0</v>
      </c>
      <c r="F71" s="47">
        <f t="shared" si="1"/>
        <v>0.12922401200000005</v>
      </c>
      <c r="G71" s="47">
        <f t="shared" si="4"/>
        <v>0.51699152000000004</v>
      </c>
      <c r="H71" s="47">
        <f t="shared" si="4"/>
        <v>0.38776750799999998</v>
      </c>
      <c r="I71" s="47">
        <v>0</v>
      </c>
      <c r="J71" s="47">
        <v>0.38776750799999998</v>
      </c>
      <c r="K71" s="47">
        <v>0</v>
      </c>
      <c r="L71" s="47">
        <v>0</v>
      </c>
      <c r="M71" s="47">
        <v>0</v>
      </c>
      <c r="N71" s="47">
        <v>0</v>
      </c>
      <c r="O71" s="47">
        <v>0.51699152000000004</v>
      </c>
      <c r="P71" s="47">
        <v>0</v>
      </c>
      <c r="Q71" s="47">
        <f t="shared" si="3"/>
        <v>0.12922401200000005</v>
      </c>
      <c r="R71" s="47">
        <f t="shared" si="6"/>
        <v>0.38776750799999998</v>
      </c>
      <c r="S71" s="49" t="s">
        <v>30</v>
      </c>
      <c r="T71" s="47" t="s">
        <v>30</v>
      </c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  <c r="IQ71"/>
      <c r="IR71"/>
      <c r="IS71"/>
      <c r="IT71"/>
      <c r="IU71"/>
      <c r="IV71"/>
      <c r="IW71"/>
      <c r="IX71"/>
      <c r="IY71"/>
      <c r="IZ71"/>
      <c r="JA71"/>
      <c r="JB71"/>
      <c r="JC71"/>
      <c r="JD71"/>
      <c r="JE71"/>
      <c r="JF71"/>
      <c r="JG71"/>
      <c r="JH71"/>
      <c r="JI71"/>
      <c r="JJ71"/>
      <c r="JK71"/>
      <c r="JL71"/>
      <c r="JM71"/>
      <c r="JN71"/>
      <c r="JO71"/>
      <c r="JP71"/>
      <c r="JQ71"/>
      <c r="JR71"/>
      <c r="JS71"/>
      <c r="JT71"/>
      <c r="JU71"/>
      <c r="JV71"/>
      <c r="JW71"/>
      <c r="JX71"/>
      <c r="JY71"/>
      <c r="JZ71"/>
      <c r="KA71"/>
      <c r="KB71"/>
      <c r="KC71"/>
      <c r="KD71"/>
      <c r="KE71"/>
      <c r="KF71"/>
      <c r="KG71"/>
      <c r="KH71"/>
      <c r="KI71"/>
      <c r="KJ71"/>
      <c r="KK71"/>
      <c r="KL71"/>
      <c r="KM71"/>
      <c r="KN71"/>
      <c r="KO71"/>
      <c r="KP71"/>
      <c r="KQ71"/>
      <c r="KR71"/>
      <c r="KS71"/>
      <c r="KT71"/>
      <c r="KU71"/>
      <c r="KV71"/>
      <c r="KW71"/>
      <c r="KX71"/>
      <c r="KY71"/>
      <c r="KZ71"/>
      <c r="LA71"/>
      <c r="LB71"/>
      <c r="LC71"/>
      <c r="LD71"/>
      <c r="LE71"/>
      <c r="LF71"/>
      <c r="LG71"/>
      <c r="LH71"/>
      <c r="LI71"/>
      <c r="LJ71"/>
      <c r="LK71"/>
      <c r="LL71"/>
      <c r="LM71"/>
      <c r="LN71"/>
      <c r="LO71"/>
      <c r="LP71"/>
      <c r="LQ71"/>
      <c r="LR71"/>
      <c r="LS71"/>
      <c r="LT71"/>
      <c r="LU71"/>
      <c r="LV71"/>
      <c r="LW71"/>
      <c r="LX71"/>
      <c r="LY71"/>
      <c r="LZ71"/>
      <c r="MA71"/>
      <c r="MB71"/>
      <c r="MC71"/>
      <c r="MD71"/>
      <c r="ME71"/>
      <c r="MF71"/>
      <c r="MG71"/>
      <c r="MH71"/>
      <c r="MI71"/>
      <c r="MJ71"/>
      <c r="MK71"/>
      <c r="ML71"/>
      <c r="MM71"/>
      <c r="MN71"/>
      <c r="MO71"/>
      <c r="MP71"/>
      <c r="MQ71"/>
      <c r="MR71"/>
      <c r="MS71"/>
      <c r="MT71"/>
      <c r="MU71"/>
      <c r="MV71"/>
      <c r="MW71"/>
      <c r="MX71"/>
      <c r="MY71"/>
      <c r="MZ71"/>
      <c r="NA71"/>
      <c r="NB71"/>
      <c r="NC71"/>
      <c r="ND71"/>
      <c r="NE71"/>
      <c r="NF71"/>
      <c r="NG71"/>
      <c r="NH71"/>
      <c r="NI71"/>
      <c r="NJ71"/>
      <c r="NK71"/>
      <c r="NL71"/>
      <c r="NM71"/>
      <c r="NN71"/>
      <c r="NO71"/>
      <c r="NP71"/>
      <c r="NQ71"/>
      <c r="NR71"/>
      <c r="NS71"/>
      <c r="NT71"/>
      <c r="NU71"/>
      <c r="NV71"/>
      <c r="NW71"/>
      <c r="NX71"/>
      <c r="NY71"/>
      <c r="NZ71"/>
      <c r="OA71"/>
      <c r="OB71"/>
      <c r="OC71"/>
      <c r="OD71"/>
      <c r="OE71"/>
      <c r="OF71"/>
      <c r="OG71"/>
      <c r="OH71"/>
      <c r="OI71"/>
      <c r="OJ71"/>
      <c r="OK71"/>
      <c r="OL71"/>
      <c r="OM71"/>
      <c r="ON71"/>
      <c r="OO71"/>
      <c r="OP71"/>
      <c r="OQ71"/>
      <c r="OR71"/>
      <c r="OS71"/>
      <c r="OT71"/>
      <c r="OU71"/>
      <c r="OV71"/>
      <c r="OW71"/>
      <c r="OX71"/>
      <c r="OY71"/>
      <c r="OZ71"/>
      <c r="PA71"/>
      <c r="PB71"/>
      <c r="PC71"/>
      <c r="PD71"/>
      <c r="PE71"/>
      <c r="PF71"/>
      <c r="PG71"/>
      <c r="PH71"/>
      <c r="PI71"/>
      <c r="PJ71"/>
      <c r="PK71"/>
      <c r="PL71"/>
      <c r="PM71"/>
      <c r="PN71"/>
      <c r="PO71"/>
      <c r="PP71"/>
      <c r="PQ71"/>
      <c r="PR71"/>
      <c r="PS71"/>
      <c r="PT71"/>
      <c r="PU71"/>
      <c r="PV71"/>
      <c r="PW71"/>
      <c r="PX71"/>
      <c r="PY71"/>
      <c r="PZ71"/>
      <c r="QA71"/>
      <c r="QB71"/>
      <c r="QC71"/>
      <c r="QD71"/>
      <c r="QE71"/>
      <c r="QF71"/>
      <c r="QG71"/>
      <c r="QH71"/>
      <c r="QI71"/>
      <c r="QJ71"/>
      <c r="QK71"/>
      <c r="QL71"/>
      <c r="QM71"/>
      <c r="QN71"/>
      <c r="QO71"/>
      <c r="QP71"/>
      <c r="QQ71"/>
      <c r="QR71"/>
      <c r="QS71"/>
      <c r="QT71"/>
      <c r="QU71"/>
      <c r="QV71"/>
      <c r="QW71"/>
      <c r="QX71"/>
      <c r="QY71"/>
      <c r="QZ71"/>
      <c r="RA71"/>
      <c r="RB71"/>
      <c r="RC71"/>
      <c r="RD71"/>
      <c r="RE71"/>
      <c r="RF71"/>
      <c r="RG71"/>
      <c r="RH71"/>
      <c r="RI71"/>
      <c r="RJ71"/>
      <c r="RK71"/>
      <c r="RL71"/>
      <c r="RM71"/>
      <c r="RN71"/>
      <c r="RO71"/>
      <c r="RP71"/>
      <c r="RQ71"/>
      <c r="RR71"/>
      <c r="RS71"/>
      <c r="RT71"/>
      <c r="RU71"/>
      <c r="RV71"/>
      <c r="RW71"/>
      <c r="RX71"/>
      <c r="RY71"/>
      <c r="RZ71"/>
      <c r="SA71"/>
      <c r="SB71"/>
      <c r="SC71"/>
      <c r="SD71"/>
      <c r="SE71"/>
      <c r="SF71"/>
      <c r="SG71"/>
      <c r="SH71"/>
      <c r="SI71"/>
      <c r="SJ71"/>
      <c r="SK71"/>
      <c r="SL71"/>
      <c r="SM71"/>
      <c r="SN71"/>
      <c r="SO71"/>
      <c r="SP71"/>
      <c r="SQ71"/>
      <c r="SR71"/>
      <c r="SS71"/>
      <c r="ST71"/>
      <c r="SU71"/>
      <c r="SV71"/>
      <c r="SW71"/>
      <c r="SX71"/>
      <c r="SY71"/>
      <c r="SZ71"/>
      <c r="TA71"/>
      <c r="TB71"/>
      <c r="TC71"/>
      <c r="TD71"/>
      <c r="TE71"/>
      <c r="TF71"/>
      <c r="TG71"/>
      <c r="TH71"/>
      <c r="TI71"/>
      <c r="TJ71"/>
      <c r="TK71"/>
      <c r="TL71"/>
      <c r="TM71"/>
      <c r="TN71"/>
      <c r="TO71"/>
      <c r="TP71"/>
      <c r="TQ71"/>
      <c r="TR71"/>
      <c r="TS71"/>
      <c r="TT71"/>
      <c r="TU71"/>
      <c r="TV71"/>
      <c r="TW71"/>
      <c r="TX71"/>
      <c r="TY71"/>
      <c r="TZ71"/>
      <c r="UA71"/>
      <c r="UB71"/>
      <c r="UC71"/>
      <c r="UD71"/>
      <c r="UE71"/>
      <c r="UF71"/>
      <c r="UG71"/>
      <c r="UH71"/>
      <c r="UI71"/>
      <c r="UJ71"/>
      <c r="UK71"/>
      <c r="UL71"/>
      <c r="UM71"/>
      <c r="UN71"/>
      <c r="UO71"/>
      <c r="UP71"/>
      <c r="UQ71"/>
      <c r="UR71"/>
      <c r="US71"/>
      <c r="UT71"/>
      <c r="UU71"/>
      <c r="UV71"/>
      <c r="UW71"/>
      <c r="UX71"/>
      <c r="UY71"/>
      <c r="UZ71"/>
      <c r="VA71"/>
      <c r="VB71"/>
      <c r="VC71"/>
      <c r="VD71"/>
      <c r="VE71"/>
      <c r="VF71"/>
      <c r="VG71"/>
      <c r="VH71"/>
      <c r="VI71"/>
      <c r="VJ71"/>
      <c r="VK71"/>
      <c r="VL71"/>
      <c r="VM71"/>
      <c r="VN71"/>
      <c r="VO71"/>
      <c r="VP71"/>
      <c r="VQ71"/>
      <c r="VR71"/>
      <c r="VS71"/>
      <c r="VT71"/>
      <c r="VU71"/>
      <c r="VV71"/>
      <c r="VW71"/>
      <c r="VX71"/>
      <c r="VY71"/>
      <c r="VZ71"/>
      <c r="WA71"/>
      <c r="WB71"/>
      <c r="WC71"/>
      <c r="WD71"/>
      <c r="WE71"/>
      <c r="WF71"/>
      <c r="WG71"/>
      <c r="WH71"/>
      <c r="WI71"/>
      <c r="WJ71"/>
      <c r="WK71"/>
      <c r="WL71"/>
      <c r="WM71"/>
      <c r="WN71"/>
      <c r="WO71"/>
      <c r="WP71"/>
      <c r="WQ71"/>
      <c r="WR71"/>
      <c r="WS71"/>
      <c r="WT71"/>
      <c r="WU71"/>
      <c r="WV71"/>
      <c r="WW71"/>
      <c r="WX71"/>
      <c r="WY71"/>
      <c r="WZ71"/>
      <c r="XA71"/>
      <c r="XB71"/>
      <c r="XC71"/>
      <c r="XD71"/>
      <c r="XE71"/>
      <c r="XF71"/>
      <c r="XG71"/>
      <c r="XH71"/>
      <c r="XI71"/>
      <c r="XJ71"/>
      <c r="XK71"/>
      <c r="XL71"/>
      <c r="XM71"/>
      <c r="XN71"/>
      <c r="XO71"/>
      <c r="XP71"/>
      <c r="XQ71"/>
      <c r="XR71"/>
      <c r="XS71"/>
      <c r="XT71"/>
      <c r="XU71"/>
      <c r="XV71"/>
      <c r="XW71"/>
      <c r="XX71"/>
      <c r="XY71"/>
      <c r="XZ71"/>
      <c r="YA71"/>
      <c r="YB71"/>
      <c r="YC71"/>
      <c r="YD71"/>
      <c r="YE71"/>
      <c r="YF71"/>
      <c r="YG71"/>
      <c r="YH71"/>
      <c r="YI71"/>
      <c r="YJ71"/>
      <c r="YK71"/>
      <c r="YL71"/>
      <c r="YM71"/>
      <c r="YN71"/>
      <c r="YO71"/>
      <c r="YP71"/>
      <c r="YQ71"/>
      <c r="YR71"/>
      <c r="YS71"/>
      <c r="YT71"/>
      <c r="YU71"/>
      <c r="YV71"/>
      <c r="YW71"/>
      <c r="YX71"/>
      <c r="YY71"/>
      <c r="YZ71"/>
      <c r="ZA71"/>
      <c r="ZB71"/>
      <c r="ZC71"/>
      <c r="ZD71"/>
      <c r="ZE71"/>
      <c r="ZF71"/>
      <c r="ZG71"/>
      <c r="ZH71"/>
      <c r="ZI71"/>
      <c r="ZJ71"/>
      <c r="ZK71"/>
      <c r="ZL71"/>
      <c r="ZM71"/>
      <c r="ZN71"/>
      <c r="ZO71"/>
      <c r="ZP71"/>
      <c r="ZQ71"/>
      <c r="ZR71"/>
      <c r="ZS71"/>
      <c r="ZT71"/>
      <c r="ZU71"/>
      <c r="ZV71"/>
      <c r="ZW71"/>
      <c r="ZX71"/>
      <c r="ZY71"/>
      <c r="ZZ71"/>
      <c r="AAA71"/>
      <c r="AAB71"/>
      <c r="AAC71"/>
      <c r="AAD71"/>
      <c r="AAE71"/>
      <c r="AAF71"/>
      <c r="AAG71"/>
      <c r="AAH71"/>
      <c r="AAI71"/>
      <c r="AAJ71"/>
      <c r="AAK71"/>
      <c r="AAL71"/>
      <c r="AAM71"/>
      <c r="AAN71"/>
      <c r="AAO71"/>
      <c r="AAP71"/>
      <c r="AAQ71"/>
      <c r="AAR71"/>
      <c r="AAS71"/>
      <c r="AAT71"/>
      <c r="AAU71"/>
      <c r="AAV71"/>
      <c r="AAW71"/>
      <c r="AAX71"/>
      <c r="AAY71"/>
      <c r="AAZ71"/>
      <c r="ABA71"/>
      <c r="ABB71"/>
      <c r="ABC71"/>
      <c r="ABD71"/>
      <c r="ABE71"/>
      <c r="ABF71"/>
      <c r="ABG71"/>
      <c r="ABH71"/>
      <c r="ABI71"/>
      <c r="ABJ71"/>
      <c r="ABK71"/>
      <c r="ABL71"/>
      <c r="ABM71"/>
      <c r="ABN71"/>
      <c r="ABO71"/>
      <c r="ABP71"/>
      <c r="ABQ71"/>
      <c r="ABR71"/>
      <c r="ABS71"/>
      <c r="ABT71"/>
      <c r="ABU71"/>
      <c r="ABV71"/>
      <c r="ABW71"/>
      <c r="ABX71"/>
      <c r="ABY71"/>
      <c r="ABZ71"/>
      <c r="ACA71"/>
      <c r="ACB71"/>
      <c r="ACC71"/>
      <c r="ACD71"/>
      <c r="ACE71"/>
      <c r="ACF71"/>
      <c r="ACG71"/>
      <c r="ACH71"/>
      <c r="ACI71"/>
      <c r="ACJ71"/>
      <c r="ACK71"/>
      <c r="ACL71"/>
      <c r="ACM71"/>
      <c r="ACN71"/>
      <c r="ACO71"/>
      <c r="ACP71"/>
      <c r="ACQ71"/>
      <c r="ACR71"/>
      <c r="ACS71"/>
      <c r="ACT71"/>
      <c r="ACU71"/>
      <c r="ACV71"/>
      <c r="ACW71"/>
      <c r="ACX71"/>
      <c r="ACY71"/>
      <c r="ACZ71"/>
      <c r="ADA71"/>
      <c r="ADB71"/>
      <c r="ADC71"/>
      <c r="ADD71"/>
      <c r="ADE71"/>
      <c r="ADF71"/>
      <c r="ADG71"/>
      <c r="ADH71"/>
      <c r="ADI71"/>
      <c r="ADJ71"/>
      <c r="ADK71"/>
      <c r="ADL71"/>
      <c r="ADM71"/>
      <c r="ADN71"/>
      <c r="ADO71"/>
      <c r="ADP71"/>
      <c r="ADQ71"/>
      <c r="ADR71"/>
      <c r="ADS71"/>
      <c r="ADT71"/>
      <c r="ADU71"/>
      <c r="ADV71"/>
      <c r="ADW71"/>
      <c r="ADX71"/>
      <c r="ADY71"/>
      <c r="ADZ71"/>
      <c r="AEA71"/>
      <c r="AEB71"/>
      <c r="AEC71"/>
      <c r="AED71"/>
      <c r="AEE71"/>
      <c r="AEF71"/>
      <c r="AEG71"/>
      <c r="AEH71"/>
      <c r="AEI71"/>
      <c r="AEJ71"/>
      <c r="AEK71"/>
      <c r="AEL71"/>
      <c r="AEM71"/>
      <c r="AEN71"/>
      <c r="AEO71"/>
      <c r="AEP71"/>
      <c r="AEQ71"/>
      <c r="AER71"/>
      <c r="AES71"/>
      <c r="AET71"/>
      <c r="AEU71"/>
      <c r="AEV71"/>
      <c r="AEW71"/>
      <c r="AEX71"/>
      <c r="AEY71"/>
      <c r="AEZ71"/>
      <c r="AFA71"/>
      <c r="AFB71"/>
      <c r="AFC71"/>
      <c r="AFD71"/>
      <c r="AFE71"/>
      <c r="AFF71"/>
      <c r="AFG71"/>
      <c r="AFH71"/>
      <c r="AFI71"/>
      <c r="AFJ71"/>
      <c r="AFK71"/>
      <c r="AFL71"/>
      <c r="AFM71"/>
      <c r="AFN71"/>
      <c r="AFO71"/>
      <c r="AFP71"/>
      <c r="AFQ71"/>
      <c r="AFR71"/>
      <c r="AFS71"/>
      <c r="AFT71"/>
      <c r="AFU71"/>
      <c r="AFV71"/>
      <c r="AFW71"/>
      <c r="AFX71"/>
      <c r="AFY71"/>
      <c r="AFZ71"/>
      <c r="AGA71"/>
      <c r="AGB71"/>
      <c r="AGC71"/>
      <c r="AGD71"/>
      <c r="AGE71"/>
      <c r="AGF71"/>
      <c r="AGG71"/>
      <c r="AGH71"/>
      <c r="AGI71"/>
      <c r="AGJ71"/>
      <c r="AGK71"/>
      <c r="AGL71"/>
      <c r="AGM71"/>
      <c r="AGN71"/>
      <c r="AGO71"/>
      <c r="AGP71"/>
      <c r="AGQ71"/>
      <c r="AGR71"/>
      <c r="AGS71"/>
      <c r="AGT71"/>
      <c r="AGU71"/>
      <c r="AGV71"/>
      <c r="AGW71"/>
      <c r="AGX71"/>
      <c r="AGY71"/>
      <c r="AGZ71"/>
      <c r="AHA71"/>
      <c r="AHB71"/>
      <c r="AHC71"/>
      <c r="AHD71"/>
      <c r="AHE71"/>
      <c r="AHF71"/>
      <c r="AHG71"/>
      <c r="AHH71"/>
      <c r="AHI71"/>
      <c r="AHJ71"/>
      <c r="AHK71"/>
      <c r="AHL71"/>
      <c r="AHM71"/>
      <c r="AHN71"/>
      <c r="AHO71"/>
      <c r="AHP71"/>
      <c r="AHQ71"/>
      <c r="AHR71"/>
      <c r="AHS71"/>
      <c r="AHT71"/>
      <c r="AHU71"/>
      <c r="AHV71"/>
      <c r="AHW71"/>
      <c r="AHX71"/>
      <c r="AHY71"/>
      <c r="AHZ71"/>
      <c r="AIA71"/>
      <c r="AIB71"/>
      <c r="AIC71"/>
      <c r="AID71"/>
      <c r="AIE71"/>
      <c r="AIF71"/>
      <c r="AIG71"/>
      <c r="AIH71"/>
      <c r="AII71"/>
      <c r="AIJ71"/>
      <c r="AIK71"/>
      <c r="AIL71"/>
      <c r="AIM71"/>
      <c r="AIN71"/>
      <c r="AIO71"/>
      <c r="AIP71"/>
      <c r="AIQ71"/>
      <c r="AIR71"/>
      <c r="AIS71"/>
      <c r="AIT71"/>
      <c r="AIU71"/>
      <c r="AIV71"/>
      <c r="AIW71"/>
      <c r="AIX71"/>
      <c r="AIY71"/>
      <c r="AIZ71"/>
      <c r="AJA71"/>
      <c r="AJB71"/>
      <c r="AJC71"/>
      <c r="AJD71"/>
      <c r="AJE71"/>
      <c r="AJF71"/>
      <c r="AJG71"/>
      <c r="AJH71"/>
      <c r="AJI71"/>
      <c r="AJJ71"/>
      <c r="AJK71"/>
      <c r="AJL71"/>
      <c r="AJM71"/>
      <c r="AJN71"/>
      <c r="AJO71"/>
      <c r="AJP71"/>
      <c r="AJQ71"/>
      <c r="AJR71"/>
      <c r="AJS71"/>
      <c r="AJT71"/>
      <c r="AJU71"/>
      <c r="AJV71"/>
      <c r="AJW71"/>
      <c r="AJX71"/>
      <c r="AJY71"/>
      <c r="AJZ71"/>
      <c r="AKA71"/>
      <c r="AKB71"/>
      <c r="AKC71"/>
      <c r="AKD71"/>
      <c r="AKE71"/>
      <c r="AKF71"/>
      <c r="AKG71"/>
      <c r="AKH71"/>
      <c r="AKI71"/>
      <c r="AKJ71"/>
      <c r="AKK71"/>
      <c r="AKL71"/>
      <c r="AKM71"/>
      <c r="AKN71"/>
      <c r="AKO71"/>
      <c r="AKP71"/>
      <c r="AKQ71"/>
      <c r="AKR71"/>
      <c r="AKS71"/>
      <c r="AKT71"/>
      <c r="AKU71"/>
      <c r="AKV71"/>
      <c r="AKW71"/>
      <c r="AKX71"/>
      <c r="AKY71"/>
      <c r="AKZ71"/>
      <c r="ALA71"/>
      <c r="ALB71"/>
      <c r="ALC71"/>
      <c r="ALD71"/>
      <c r="ALE71"/>
      <c r="ALF71"/>
      <c r="ALG71"/>
      <c r="ALH71"/>
      <c r="ALI71"/>
      <c r="ALJ71"/>
      <c r="ALK71"/>
      <c r="ALL71"/>
      <c r="ALM71"/>
      <c r="ALN71"/>
      <c r="ALO71"/>
      <c r="ALP71"/>
      <c r="ALQ71"/>
      <c r="ALR71"/>
      <c r="ALS71"/>
      <c r="ALT71"/>
      <c r="ALU71"/>
      <c r="ALV71"/>
      <c r="ALW71"/>
      <c r="ALX71"/>
      <c r="ALY71"/>
      <c r="ALZ71"/>
      <c r="AMA71"/>
      <c r="AMB71"/>
    </row>
    <row r="72" spans="1:1017" ht="63.75" x14ac:dyDescent="0.2">
      <c r="A72" s="6" t="s">
        <v>90</v>
      </c>
      <c r="B72" s="87" t="s">
        <v>238</v>
      </c>
      <c r="C72" s="7" t="s">
        <v>239</v>
      </c>
      <c r="D72" s="59">
        <f t="shared" si="0"/>
        <v>8.6538071900000002</v>
      </c>
      <c r="E72" s="47">
        <v>0</v>
      </c>
      <c r="F72" s="47">
        <f t="shared" si="1"/>
        <v>-2.2554115179999989</v>
      </c>
      <c r="G72" s="47">
        <f t="shared" si="4"/>
        <v>8.6538071900000002</v>
      </c>
      <c r="H72" s="47">
        <f t="shared" si="4"/>
        <v>10.909218707999999</v>
      </c>
      <c r="I72" s="47">
        <v>0</v>
      </c>
      <c r="J72" s="49">
        <v>0</v>
      </c>
      <c r="K72" s="47">
        <v>0</v>
      </c>
      <c r="L72" s="47">
        <v>0</v>
      </c>
      <c r="M72" s="47">
        <v>0</v>
      </c>
      <c r="N72" s="47">
        <v>0</v>
      </c>
      <c r="O72" s="47">
        <v>8.6538071900000002</v>
      </c>
      <c r="P72" s="47">
        <v>10.909218707999999</v>
      </c>
      <c r="Q72" s="47">
        <f t="shared" si="3"/>
        <v>-2.2554115179999989</v>
      </c>
      <c r="R72" s="47">
        <f t="shared" si="6"/>
        <v>10.909218707999999</v>
      </c>
      <c r="S72" s="49" t="s">
        <v>30</v>
      </c>
      <c r="T72" s="47" t="s">
        <v>30</v>
      </c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  <c r="IQ72"/>
      <c r="IR72"/>
      <c r="IS72"/>
      <c r="IT72"/>
      <c r="IU72"/>
      <c r="IV72"/>
      <c r="IW72"/>
      <c r="IX72"/>
      <c r="IY72"/>
      <c r="IZ72"/>
      <c r="JA72"/>
      <c r="JB72"/>
      <c r="JC72"/>
      <c r="JD72"/>
      <c r="JE72"/>
      <c r="JF72"/>
      <c r="JG72"/>
      <c r="JH72"/>
      <c r="JI72"/>
      <c r="JJ72"/>
      <c r="JK72"/>
      <c r="JL72"/>
      <c r="JM72"/>
      <c r="JN72"/>
      <c r="JO72"/>
      <c r="JP72"/>
      <c r="JQ72"/>
      <c r="JR72"/>
      <c r="JS72"/>
      <c r="JT72"/>
      <c r="JU72"/>
      <c r="JV72"/>
      <c r="JW72"/>
      <c r="JX72"/>
      <c r="JY72"/>
      <c r="JZ72"/>
      <c r="KA72"/>
      <c r="KB72"/>
      <c r="KC72"/>
      <c r="KD72"/>
      <c r="KE72"/>
      <c r="KF72"/>
      <c r="KG72"/>
      <c r="KH72"/>
      <c r="KI72"/>
      <c r="KJ72"/>
      <c r="KK72"/>
      <c r="KL72"/>
      <c r="KM72"/>
      <c r="KN72"/>
      <c r="KO72"/>
      <c r="KP72"/>
      <c r="KQ72"/>
      <c r="KR72"/>
      <c r="KS72"/>
      <c r="KT72"/>
      <c r="KU72"/>
      <c r="KV72"/>
      <c r="KW72"/>
      <c r="KX72"/>
      <c r="KY72"/>
      <c r="KZ72"/>
      <c r="LA72"/>
      <c r="LB72"/>
      <c r="LC72"/>
      <c r="LD72"/>
      <c r="LE72"/>
      <c r="LF72"/>
      <c r="LG72"/>
      <c r="LH72"/>
      <c r="LI72"/>
      <c r="LJ72"/>
      <c r="LK72"/>
      <c r="LL72"/>
      <c r="LM72"/>
      <c r="LN72"/>
      <c r="LO72"/>
      <c r="LP72"/>
      <c r="LQ72"/>
      <c r="LR72"/>
      <c r="LS72"/>
      <c r="LT72"/>
      <c r="LU72"/>
      <c r="LV72"/>
      <c r="LW72"/>
      <c r="LX72"/>
      <c r="LY72"/>
      <c r="LZ72"/>
      <c r="MA72"/>
      <c r="MB72"/>
      <c r="MC72"/>
      <c r="MD72"/>
      <c r="ME72"/>
      <c r="MF72"/>
      <c r="MG72"/>
      <c r="MH72"/>
      <c r="MI72"/>
      <c r="MJ72"/>
      <c r="MK72"/>
      <c r="ML72"/>
      <c r="MM72"/>
      <c r="MN72"/>
      <c r="MO72"/>
      <c r="MP72"/>
      <c r="MQ72"/>
      <c r="MR72"/>
      <c r="MS72"/>
      <c r="MT72"/>
      <c r="MU72"/>
      <c r="MV72"/>
      <c r="MW72"/>
      <c r="MX72"/>
      <c r="MY72"/>
      <c r="MZ72"/>
      <c r="NA72"/>
      <c r="NB72"/>
      <c r="NC72"/>
      <c r="ND72"/>
      <c r="NE72"/>
      <c r="NF72"/>
      <c r="NG72"/>
      <c r="NH72"/>
      <c r="NI72"/>
      <c r="NJ72"/>
      <c r="NK72"/>
      <c r="NL72"/>
      <c r="NM72"/>
      <c r="NN72"/>
      <c r="NO72"/>
      <c r="NP72"/>
      <c r="NQ72"/>
      <c r="NR72"/>
      <c r="NS72"/>
      <c r="NT72"/>
      <c r="NU72"/>
      <c r="NV72"/>
      <c r="NW72"/>
      <c r="NX72"/>
      <c r="NY72"/>
      <c r="NZ72"/>
      <c r="OA72"/>
      <c r="OB72"/>
      <c r="OC72"/>
      <c r="OD72"/>
      <c r="OE72"/>
      <c r="OF72"/>
      <c r="OG72"/>
      <c r="OH72"/>
      <c r="OI72"/>
      <c r="OJ72"/>
      <c r="OK72"/>
      <c r="OL72"/>
      <c r="OM72"/>
      <c r="ON72"/>
      <c r="OO72"/>
      <c r="OP72"/>
      <c r="OQ72"/>
      <c r="OR72"/>
      <c r="OS72"/>
      <c r="OT72"/>
      <c r="OU72"/>
      <c r="OV72"/>
      <c r="OW72"/>
      <c r="OX72"/>
      <c r="OY72"/>
      <c r="OZ72"/>
      <c r="PA72"/>
      <c r="PB72"/>
      <c r="PC72"/>
      <c r="PD72"/>
      <c r="PE72"/>
      <c r="PF72"/>
      <c r="PG72"/>
      <c r="PH72"/>
      <c r="PI72"/>
      <c r="PJ72"/>
      <c r="PK72"/>
      <c r="PL72"/>
      <c r="PM72"/>
      <c r="PN72"/>
      <c r="PO72"/>
      <c r="PP72"/>
      <c r="PQ72"/>
      <c r="PR72"/>
      <c r="PS72"/>
      <c r="PT72"/>
      <c r="PU72"/>
      <c r="PV72"/>
      <c r="PW72"/>
      <c r="PX72"/>
      <c r="PY72"/>
      <c r="PZ72"/>
      <c r="QA72"/>
      <c r="QB72"/>
      <c r="QC72"/>
      <c r="QD72"/>
      <c r="QE72"/>
      <c r="QF72"/>
      <c r="QG72"/>
      <c r="QH72"/>
      <c r="QI72"/>
      <c r="QJ72"/>
      <c r="QK72"/>
      <c r="QL72"/>
      <c r="QM72"/>
      <c r="QN72"/>
      <c r="QO72"/>
      <c r="QP72"/>
      <c r="QQ72"/>
      <c r="QR72"/>
      <c r="QS72"/>
      <c r="QT72"/>
      <c r="QU72"/>
      <c r="QV72"/>
      <c r="QW72"/>
      <c r="QX72"/>
      <c r="QY72"/>
      <c r="QZ72"/>
      <c r="RA72"/>
      <c r="RB72"/>
      <c r="RC72"/>
      <c r="RD72"/>
      <c r="RE72"/>
      <c r="RF72"/>
      <c r="RG72"/>
      <c r="RH72"/>
      <c r="RI72"/>
      <c r="RJ72"/>
      <c r="RK72"/>
      <c r="RL72"/>
      <c r="RM72"/>
      <c r="RN72"/>
      <c r="RO72"/>
      <c r="RP72"/>
      <c r="RQ72"/>
      <c r="RR72"/>
      <c r="RS72"/>
      <c r="RT72"/>
      <c r="RU72"/>
      <c r="RV72"/>
      <c r="RW72"/>
      <c r="RX72"/>
      <c r="RY72"/>
      <c r="RZ72"/>
      <c r="SA72"/>
      <c r="SB72"/>
      <c r="SC72"/>
      <c r="SD72"/>
      <c r="SE72"/>
      <c r="SF72"/>
      <c r="SG72"/>
      <c r="SH72"/>
      <c r="SI72"/>
      <c r="SJ72"/>
      <c r="SK72"/>
      <c r="SL72"/>
      <c r="SM72"/>
      <c r="SN72"/>
      <c r="SO72"/>
      <c r="SP72"/>
      <c r="SQ72"/>
      <c r="SR72"/>
      <c r="SS72"/>
      <c r="ST72"/>
      <c r="SU72"/>
      <c r="SV72"/>
      <c r="SW72"/>
      <c r="SX72"/>
      <c r="SY72"/>
      <c r="SZ72"/>
      <c r="TA72"/>
      <c r="TB72"/>
      <c r="TC72"/>
      <c r="TD72"/>
      <c r="TE72"/>
      <c r="TF72"/>
      <c r="TG72"/>
      <c r="TH72"/>
      <c r="TI72"/>
      <c r="TJ72"/>
      <c r="TK72"/>
      <c r="TL72"/>
      <c r="TM72"/>
      <c r="TN72"/>
      <c r="TO72"/>
      <c r="TP72"/>
      <c r="TQ72"/>
      <c r="TR72"/>
      <c r="TS72"/>
      <c r="TT72"/>
      <c r="TU72"/>
      <c r="TV72"/>
      <c r="TW72"/>
      <c r="TX72"/>
      <c r="TY72"/>
      <c r="TZ72"/>
      <c r="UA72"/>
      <c r="UB72"/>
      <c r="UC72"/>
      <c r="UD72"/>
      <c r="UE72"/>
      <c r="UF72"/>
      <c r="UG72"/>
      <c r="UH72"/>
      <c r="UI72"/>
      <c r="UJ72"/>
      <c r="UK72"/>
      <c r="UL72"/>
      <c r="UM72"/>
      <c r="UN72"/>
      <c r="UO72"/>
      <c r="UP72"/>
      <c r="UQ72"/>
      <c r="UR72"/>
      <c r="US72"/>
      <c r="UT72"/>
      <c r="UU72"/>
      <c r="UV72"/>
      <c r="UW72"/>
      <c r="UX72"/>
      <c r="UY72"/>
      <c r="UZ72"/>
      <c r="VA72"/>
      <c r="VB72"/>
      <c r="VC72"/>
      <c r="VD72"/>
      <c r="VE72"/>
      <c r="VF72"/>
      <c r="VG72"/>
      <c r="VH72"/>
      <c r="VI72"/>
      <c r="VJ72"/>
      <c r="VK72"/>
      <c r="VL72"/>
      <c r="VM72"/>
      <c r="VN72"/>
      <c r="VO72"/>
      <c r="VP72"/>
      <c r="VQ72"/>
      <c r="VR72"/>
      <c r="VS72"/>
      <c r="VT72"/>
      <c r="VU72"/>
      <c r="VV72"/>
      <c r="VW72"/>
      <c r="VX72"/>
      <c r="VY72"/>
      <c r="VZ72"/>
      <c r="WA72"/>
      <c r="WB72"/>
      <c r="WC72"/>
      <c r="WD72"/>
      <c r="WE72"/>
      <c r="WF72"/>
      <c r="WG72"/>
      <c r="WH72"/>
      <c r="WI72"/>
      <c r="WJ72"/>
      <c r="WK72"/>
      <c r="WL72"/>
      <c r="WM72"/>
      <c r="WN72"/>
      <c r="WO72"/>
      <c r="WP72"/>
      <c r="WQ72"/>
      <c r="WR72"/>
      <c r="WS72"/>
      <c r="WT72"/>
      <c r="WU72"/>
      <c r="WV72"/>
      <c r="WW72"/>
      <c r="WX72"/>
      <c r="WY72"/>
      <c r="WZ72"/>
      <c r="XA72"/>
      <c r="XB72"/>
      <c r="XC72"/>
      <c r="XD72"/>
      <c r="XE72"/>
      <c r="XF72"/>
      <c r="XG72"/>
      <c r="XH72"/>
      <c r="XI72"/>
      <c r="XJ72"/>
      <c r="XK72"/>
      <c r="XL72"/>
      <c r="XM72"/>
      <c r="XN72"/>
      <c r="XO72"/>
      <c r="XP72"/>
      <c r="XQ72"/>
      <c r="XR72"/>
      <c r="XS72"/>
      <c r="XT72"/>
      <c r="XU72"/>
      <c r="XV72"/>
      <c r="XW72"/>
      <c r="XX72"/>
      <c r="XY72"/>
      <c r="XZ72"/>
      <c r="YA72"/>
      <c r="YB72"/>
      <c r="YC72"/>
      <c r="YD72"/>
      <c r="YE72"/>
      <c r="YF72"/>
      <c r="YG72"/>
      <c r="YH72"/>
      <c r="YI72"/>
      <c r="YJ72"/>
      <c r="YK72"/>
      <c r="YL72"/>
      <c r="YM72"/>
      <c r="YN72"/>
      <c r="YO72"/>
      <c r="YP72"/>
      <c r="YQ72"/>
      <c r="YR72"/>
      <c r="YS72"/>
      <c r="YT72"/>
      <c r="YU72"/>
      <c r="YV72"/>
      <c r="YW72"/>
      <c r="YX72"/>
      <c r="YY72"/>
      <c r="YZ72"/>
      <c r="ZA72"/>
      <c r="ZB72"/>
      <c r="ZC72"/>
      <c r="ZD72"/>
      <c r="ZE72"/>
      <c r="ZF72"/>
      <c r="ZG72"/>
      <c r="ZH72"/>
      <c r="ZI72"/>
      <c r="ZJ72"/>
      <c r="ZK72"/>
      <c r="ZL72"/>
      <c r="ZM72"/>
      <c r="ZN72"/>
      <c r="ZO72"/>
      <c r="ZP72"/>
      <c r="ZQ72"/>
      <c r="ZR72"/>
      <c r="ZS72"/>
      <c r="ZT72"/>
      <c r="ZU72"/>
      <c r="ZV72"/>
      <c r="ZW72"/>
      <c r="ZX72"/>
      <c r="ZY72"/>
      <c r="ZZ72"/>
      <c r="AAA72"/>
      <c r="AAB72"/>
      <c r="AAC72"/>
      <c r="AAD72"/>
      <c r="AAE72"/>
      <c r="AAF72"/>
      <c r="AAG72"/>
      <c r="AAH72"/>
      <c r="AAI72"/>
      <c r="AAJ72"/>
      <c r="AAK72"/>
      <c r="AAL72"/>
      <c r="AAM72"/>
      <c r="AAN72"/>
      <c r="AAO72"/>
      <c r="AAP72"/>
      <c r="AAQ72"/>
      <c r="AAR72"/>
      <c r="AAS72"/>
      <c r="AAT72"/>
      <c r="AAU72"/>
      <c r="AAV72"/>
      <c r="AAW72"/>
      <c r="AAX72"/>
      <c r="AAY72"/>
      <c r="AAZ72"/>
      <c r="ABA72"/>
      <c r="ABB72"/>
      <c r="ABC72"/>
      <c r="ABD72"/>
      <c r="ABE72"/>
      <c r="ABF72"/>
      <c r="ABG72"/>
      <c r="ABH72"/>
      <c r="ABI72"/>
      <c r="ABJ72"/>
      <c r="ABK72"/>
      <c r="ABL72"/>
      <c r="ABM72"/>
      <c r="ABN72"/>
      <c r="ABO72"/>
      <c r="ABP72"/>
      <c r="ABQ72"/>
      <c r="ABR72"/>
      <c r="ABS72"/>
      <c r="ABT72"/>
      <c r="ABU72"/>
      <c r="ABV72"/>
      <c r="ABW72"/>
      <c r="ABX72"/>
      <c r="ABY72"/>
      <c r="ABZ72"/>
      <c r="ACA72"/>
      <c r="ACB72"/>
      <c r="ACC72"/>
      <c r="ACD72"/>
      <c r="ACE72"/>
      <c r="ACF72"/>
      <c r="ACG72"/>
      <c r="ACH72"/>
      <c r="ACI72"/>
      <c r="ACJ72"/>
      <c r="ACK72"/>
      <c r="ACL72"/>
      <c r="ACM72"/>
      <c r="ACN72"/>
      <c r="ACO72"/>
      <c r="ACP72"/>
      <c r="ACQ72"/>
      <c r="ACR72"/>
      <c r="ACS72"/>
      <c r="ACT72"/>
      <c r="ACU72"/>
      <c r="ACV72"/>
      <c r="ACW72"/>
      <c r="ACX72"/>
      <c r="ACY72"/>
      <c r="ACZ72"/>
      <c r="ADA72"/>
      <c r="ADB72"/>
      <c r="ADC72"/>
      <c r="ADD72"/>
      <c r="ADE72"/>
      <c r="ADF72"/>
      <c r="ADG72"/>
      <c r="ADH72"/>
      <c r="ADI72"/>
      <c r="ADJ72"/>
      <c r="ADK72"/>
      <c r="ADL72"/>
      <c r="ADM72"/>
      <c r="ADN72"/>
      <c r="ADO72"/>
      <c r="ADP72"/>
      <c r="ADQ72"/>
      <c r="ADR72"/>
      <c r="ADS72"/>
      <c r="ADT72"/>
      <c r="ADU72"/>
      <c r="ADV72"/>
      <c r="ADW72"/>
      <c r="ADX72"/>
      <c r="ADY72"/>
      <c r="ADZ72"/>
      <c r="AEA72"/>
      <c r="AEB72"/>
      <c r="AEC72"/>
      <c r="AED72"/>
      <c r="AEE72"/>
      <c r="AEF72"/>
      <c r="AEG72"/>
      <c r="AEH72"/>
      <c r="AEI72"/>
      <c r="AEJ72"/>
      <c r="AEK72"/>
      <c r="AEL72"/>
      <c r="AEM72"/>
      <c r="AEN72"/>
      <c r="AEO72"/>
      <c r="AEP72"/>
      <c r="AEQ72"/>
      <c r="AER72"/>
      <c r="AES72"/>
      <c r="AET72"/>
      <c r="AEU72"/>
      <c r="AEV72"/>
      <c r="AEW72"/>
      <c r="AEX72"/>
      <c r="AEY72"/>
      <c r="AEZ72"/>
      <c r="AFA72"/>
      <c r="AFB72"/>
      <c r="AFC72"/>
      <c r="AFD72"/>
      <c r="AFE72"/>
      <c r="AFF72"/>
      <c r="AFG72"/>
      <c r="AFH72"/>
      <c r="AFI72"/>
      <c r="AFJ72"/>
      <c r="AFK72"/>
      <c r="AFL72"/>
      <c r="AFM72"/>
      <c r="AFN72"/>
      <c r="AFO72"/>
      <c r="AFP72"/>
      <c r="AFQ72"/>
      <c r="AFR72"/>
      <c r="AFS72"/>
      <c r="AFT72"/>
      <c r="AFU72"/>
      <c r="AFV72"/>
      <c r="AFW72"/>
      <c r="AFX72"/>
      <c r="AFY72"/>
      <c r="AFZ72"/>
      <c r="AGA72"/>
      <c r="AGB72"/>
      <c r="AGC72"/>
      <c r="AGD72"/>
      <c r="AGE72"/>
      <c r="AGF72"/>
      <c r="AGG72"/>
      <c r="AGH72"/>
      <c r="AGI72"/>
      <c r="AGJ72"/>
      <c r="AGK72"/>
      <c r="AGL72"/>
      <c r="AGM72"/>
      <c r="AGN72"/>
      <c r="AGO72"/>
      <c r="AGP72"/>
      <c r="AGQ72"/>
      <c r="AGR72"/>
      <c r="AGS72"/>
      <c r="AGT72"/>
      <c r="AGU72"/>
      <c r="AGV72"/>
      <c r="AGW72"/>
      <c r="AGX72"/>
      <c r="AGY72"/>
      <c r="AGZ72"/>
      <c r="AHA72"/>
      <c r="AHB72"/>
      <c r="AHC72"/>
      <c r="AHD72"/>
      <c r="AHE72"/>
      <c r="AHF72"/>
      <c r="AHG72"/>
      <c r="AHH72"/>
      <c r="AHI72"/>
      <c r="AHJ72"/>
      <c r="AHK72"/>
      <c r="AHL72"/>
      <c r="AHM72"/>
      <c r="AHN72"/>
      <c r="AHO72"/>
      <c r="AHP72"/>
      <c r="AHQ72"/>
      <c r="AHR72"/>
      <c r="AHS72"/>
      <c r="AHT72"/>
      <c r="AHU72"/>
      <c r="AHV72"/>
      <c r="AHW72"/>
      <c r="AHX72"/>
      <c r="AHY72"/>
      <c r="AHZ72"/>
      <c r="AIA72"/>
      <c r="AIB72"/>
      <c r="AIC72"/>
      <c r="AID72"/>
      <c r="AIE72"/>
      <c r="AIF72"/>
      <c r="AIG72"/>
      <c r="AIH72"/>
      <c r="AII72"/>
      <c r="AIJ72"/>
      <c r="AIK72"/>
      <c r="AIL72"/>
      <c r="AIM72"/>
      <c r="AIN72"/>
      <c r="AIO72"/>
      <c r="AIP72"/>
      <c r="AIQ72"/>
      <c r="AIR72"/>
      <c r="AIS72"/>
      <c r="AIT72"/>
      <c r="AIU72"/>
      <c r="AIV72"/>
      <c r="AIW72"/>
      <c r="AIX72"/>
      <c r="AIY72"/>
      <c r="AIZ72"/>
      <c r="AJA72"/>
      <c r="AJB72"/>
      <c r="AJC72"/>
      <c r="AJD72"/>
      <c r="AJE72"/>
      <c r="AJF72"/>
      <c r="AJG72"/>
      <c r="AJH72"/>
      <c r="AJI72"/>
      <c r="AJJ72"/>
      <c r="AJK72"/>
      <c r="AJL72"/>
      <c r="AJM72"/>
      <c r="AJN72"/>
      <c r="AJO72"/>
      <c r="AJP72"/>
      <c r="AJQ72"/>
      <c r="AJR72"/>
      <c r="AJS72"/>
      <c r="AJT72"/>
      <c r="AJU72"/>
      <c r="AJV72"/>
      <c r="AJW72"/>
      <c r="AJX72"/>
      <c r="AJY72"/>
      <c r="AJZ72"/>
      <c r="AKA72"/>
      <c r="AKB72"/>
      <c r="AKC72"/>
      <c r="AKD72"/>
      <c r="AKE72"/>
      <c r="AKF72"/>
      <c r="AKG72"/>
      <c r="AKH72"/>
      <c r="AKI72"/>
      <c r="AKJ72"/>
      <c r="AKK72"/>
      <c r="AKL72"/>
      <c r="AKM72"/>
      <c r="AKN72"/>
      <c r="AKO72"/>
      <c r="AKP72"/>
      <c r="AKQ72"/>
      <c r="AKR72"/>
      <c r="AKS72"/>
      <c r="AKT72"/>
      <c r="AKU72"/>
      <c r="AKV72"/>
      <c r="AKW72"/>
      <c r="AKX72"/>
      <c r="AKY72"/>
      <c r="AKZ72"/>
      <c r="ALA72"/>
      <c r="ALB72"/>
      <c r="ALC72"/>
      <c r="ALD72"/>
      <c r="ALE72"/>
      <c r="ALF72"/>
      <c r="ALG72"/>
      <c r="ALH72"/>
      <c r="ALI72"/>
      <c r="ALJ72"/>
      <c r="ALK72"/>
      <c r="ALL72"/>
      <c r="ALM72"/>
      <c r="ALN72"/>
      <c r="ALO72"/>
      <c r="ALP72"/>
      <c r="ALQ72"/>
      <c r="ALR72"/>
      <c r="ALS72"/>
      <c r="ALT72"/>
      <c r="ALU72"/>
      <c r="ALV72"/>
      <c r="ALW72"/>
      <c r="ALX72"/>
      <c r="ALY72"/>
      <c r="ALZ72"/>
      <c r="AMA72"/>
      <c r="AMB72"/>
    </row>
    <row r="73" spans="1:1017" ht="38.25" x14ac:dyDescent="0.2">
      <c r="A73" s="29" t="s">
        <v>57</v>
      </c>
      <c r="B73" s="30" t="s">
        <v>58</v>
      </c>
      <c r="C73" s="34" t="s">
        <v>29</v>
      </c>
      <c r="D73" s="43">
        <f t="shared" si="0"/>
        <v>25.674518890000002</v>
      </c>
      <c r="E73" s="43">
        <v>0</v>
      </c>
      <c r="F73" s="43">
        <f t="shared" si="1"/>
        <v>5.1627518379999984</v>
      </c>
      <c r="G73" s="43">
        <f t="shared" si="4"/>
        <v>25.674518890000002</v>
      </c>
      <c r="H73" s="43">
        <f t="shared" si="4"/>
        <v>20.511767052000003</v>
      </c>
      <c r="I73" s="43">
        <f t="shared" ref="I73:P73" si="63">SUM(I74,I83)</f>
        <v>0</v>
      </c>
      <c r="J73" s="44">
        <f t="shared" si="63"/>
        <v>8.4000000000000005E-2</v>
      </c>
      <c r="K73" s="43">
        <f t="shared" si="63"/>
        <v>0</v>
      </c>
      <c r="L73" s="43">
        <f t="shared" si="63"/>
        <v>1.7256176840000002</v>
      </c>
      <c r="M73" s="43">
        <f t="shared" si="63"/>
        <v>0</v>
      </c>
      <c r="N73" s="43">
        <f t="shared" si="63"/>
        <v>7.7833555400000005</v>
      </c>
      <c r="O73" s="44">
        <f t="shared" si="63"/>
        <v>25.674518890000002</v>
      </c>
      <c r="P73" s="43">
        <f t="shared" si="63"/>
        <v>10.918793828</v>
      </c>
      <c r="Q73" s="43">
        <f t="shared" si="3"/>
        <v>5.1627518379999984</v>
      </c>
      <c r="R73" s="43">
        <f t="shared" si="6"/>
        <v>20.511767052000003</v>
      </c>
      <c r="S73" s="44" t="s">
        <v>30</v>
      </c>
      <c r="T73" s="43" t="s">
        <v>30</v>
      </c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  <c r="IQ73"/>
      <c r="IR73"/>
      <c r="IS73"/>
      <c r="IT73"/>
      <c r="IU73"/>
      <c r="IV73"/>
      <c r="IW73"/>
      <c r="IX73"/>
      <c r="IY73"/>
      <c r="IZ73"/>
      <c r="JA73"/>
      <c r="JB73"/>
      <c r="JC73"/>
      <c r="JD73"/>
      <c r="JE73"/>
      <c r="JF73"/>
      <c r="JG73"/>
      <c r="JH73"/>
      <c r="JI73"/>
      <c r="JJ73"/>
      <c r="JK73"/>
      <c r="JL73"/>
      <c r="JM73"/>
      <c r="JN73"/>
      <c r="JO73"/>
      <c r="JP73"/>
      <c r="JQ73"/>
      <c r="JR73"/>
      <c r="JS73"/>
      <c r="JT73"/>
      <c r="JU73"/>
      <c r="JV73"/>
      <c r="JW73"/>
      <c r="JX73"/>
      <c r="JY73"/>
      <c r="JZ73"/>
      <c r="KA73"/>
      <c r="KB73"/>
      <c r="KC73"/>
      <c r="KD73"/>
      <c r="KE73"/>
      <c r="KF73"/>
      <c r="KG73"/>
      <c r="KH73"/>
      <c r="KI73"/>
      <c r="KJ73"/>
      <c r="KK73"/>
      <c r="KL73"/>
      <c r="KM73"/>
      <c r="KN73"/>
      <c r="KO73"/>
      <c r="KP73"/>
      <c r="KQ73"/>
      <c r="KR73"/>
      <c r="KS73"/>
      <c r="KT73"/>
      <c r="KU73"/>
      <c r="KV73"/>
      <c r="KW73"/>
      <c r="KX73"/>
      <c r="KY73"/>
      <c r="KZ73"/>
      <c r="LA73"/>
      <c r="LB73"/>
      <c r="LC73"/>
      <c r="LD73"/>
      <c r="LE73"/>
      <c r="LF73"/>
      <c r="LG73"/>
      <c r="LH73"/>
      <c r="LI73"/>
      <c r="LJ73"/>
      <c r="LK73"/>
      <c r="LL73"/>
      <c r="LM73"/>
      <c r="LN73"/>
      <c r="LO73"/>
      <c r="LP73"/>
      <c r="LQ73"/>
      <c r="LR73"/>
      <c r="LS73"/>
      <c r="LT73"/>
      <c r="LU73"/>
      <c r="LV73"/>
      <c r="LW73"/>
      <c r="LX73"/>
      <c r="LY73"/>
      <c r="LZ73"/>
      <c r="MA73"/>
      <c r="MB73"/>
      <c r="MC73"/>
      <c r="MD73"/>
      <c r="ME73"/>
      <c r="MF73"/>
      <c r="MG73"/>
      <c r="MH73"/>
      <c r="MI73"/>
      <c r="MJ73"/>
      <c r="MK73"/>
      <c r="ML73"/>
      <c r="MM73"/>
      <c r="MN73"/>
      <c r="MO73"/>
      <c r="MP73"/>
      <c r="MQ73"/>
      <c r="MR73"/>
      <c r="MS73"/>
      <c r="MT73"/>
      <c r="MU73"/>
      <c r="MV73"/>
      <c r="MW73"/>
      <c r="MX73"/>
      <c r="MY73"/>
      <c r="MZ73"/>
      <c r="NA73"/>
      <c r="NB73"/>
      <c r="NC73"/>
      <c r="ND73"/>
      <c r="NE73"/>
      <c r="NF73"/>
      <c r="NG73"/>
      <c r="NH73"/>
      <c r="NI73"/>
      <c r="NJ73"/>
      <c r="NK73"/>
      <c r="NL73"/>
      <c r="NM73"/>
      <c r="NN73"/>
      <c r="NO73"/>
      <c r="NP73"/>
      <c r="NQ73"/>
      <c r="NR73"/>
      <c r="NS73"/>
      <c r="NT73"/>
      <c r="NU73"/>
      <c r="NV73"/>
      <c r="NW73"/>
      <c r="NX73"/>
      <c r="NY73"/>
      <c r="NZ73"/>
      <c r="OA73"/>
      <c r="OB73"/>
      <c r="OC73"/>
      <c r="OD73"/>
      <c r="OE73"/>
      <c r="OF73"/>
      <c r="OG73"/>
      <c r="OH73"/>
      <c r="OI73"/>
      <c r="OJ73"/>
      <c r="OK73"/>
      <c r="OL73"/>
      <c r="OM73"/>
      <c r="ON73"/>
      <c r="OO73"/>
      <c r="OP73"/>
      <c r="OQ73"/>
      <c r="OR73"/>
      <c r="OS73"/>
      <c r="OT73"/>
      <c r="OU73"/>
      <c r="OV73"/>
      <c r="OW73"/>
      <c r="OX73"/>
      <c r="OY73"/>
      <c r="OZ73"/>
      <c r="PA73"/>
      <c r="PB73"/>
      <c r="PC73"/>
      <c r="PD73"/>
      <c r="PE73"/>
      <c r="PF73"/>
      <c r="PG73"/>
      <c r="PH73"/>
      <c r="PI73"/>
      <c r="PJ73"/>
      <c r="PK73"/>
      <c r="PL73"/>
      <c r="PM73"/>
      <c r="PN73"/>
      <c r="PO73"/>
      <c r="PP73"/>
      <c r="PQ73"/>
      <c r="PR73"/>
      <c r="PS73"/>
      <c r="PT73"/>
      <c r="PU73"/>
      <c r="PV73"/>
      <c r="PW73"/>
      <c r="PX73"/>
      <c r="PY73"/>
      <c r="PZ73"/>
      <c r="QA73"/>
      <c r="QB73"/>
      <c r="QC73"/>
      <c r="QD73"/>
      <c r="QE73"/>
      <c r="QF73"/>
      <c r="QG73"/>
      <c r="QH73"/>
      <c r="QI73"/>
      <c r="QJ73"/>
      <c r="QK73"/>
      <c r="QL73"/>
      <c r="QM73"/>
      <c r="QN73"/>
      <c r="QO73"/>
      <c r="QP73"/>
      <c r="QQ73"/>
      <c r="QR73"/>
      <c r="QS73"/>
      <c r="QT73"/>
      <c r="QU73"/>
      <c r="QV73"/>
      <c r="QW73"/>
      <c r="QX73"/>
      <c r="QY73"/>
      <c r="QZ73"/>
      <c r="RA73"/>
      <c r="RB73"/>
      <c r="RC73"/>
      <c r="RD73"/>
      <c r="RE73"/>
      <c r="RF73"/>
      <c r="RG73"/>
      <c r="RH73"/>
      <c r="RI73"/>
      <c r="RJ73"/>
      <c r="RK73"/>
      <c r="RL73"/>
      <c r="RM73"/>
      <c r="RN73"/>
      <c r="RO73"/>
      <c r="RP73"/>
      <c r="RQ73"/>
      <c r="RR73"/>
      <c r="RS73"/>
      <c r="RT73"/>
      <c r="RU73"/>
      <c r="RV73"/>
      <c r="RW73"/>
      <c r="RX73"/>
      <c r="RY73"/>
      <c r="RZ73"/>
      <c r="SA73"/>
      <c r="SB73"/>
      <c r="SC73"/>
      <c r="SD73"/>
      <c r="SE73"/>
      <c r="SF73"/>
      <c r="SG73"/>
      <c r="SH73"/>
      <c r="SI73"/>
      <c r="SJ73"/>
      <c r="SK73"/>
      <c r="SL73"/>
      <c r="SM73"/>
      <c r="SN73"/>
      <c r="SO73"/>
      <c r="SP73"/>
      <c r="SQ73"/>
      <c r="SR73"/>
      <c r="SS73"/>
      <c r="ST73"/>
      <c r="SU73"/>
      <c r="SV73"/>
      <c r="SW73"/>
      <c r="SX73"/>
      <c r="SY73"/>
      <c r="SZ73"/>
      <c r="TA73"/>
      <c r="TB73"/>
      <c r="TC73"/>
      <c r="TD73"/>
      <c r="TE73"/>
      <c r="TF73"/>
      <c r="TG73"/>
      <c r="TH73"/>
      <c r="TI73"/>
      <c r="TJ73"/>
      <c r="TK73"/>
      <c r="TL73"/>
      <c r="TM73"/>
      <c r="TN73"/>
      <c r="TO73"/>
      <c r="TP73"/>
      <c r="TQ73"/>
      <c r="TR73"/>
      <c r="TS73"/>
      <c r="TT73"/>
      <c r="TU73"/>
      <c r="TV73"/>
      <c r="TW73"/>
      <c r="TX73"/>
      <c r="TY73"/>
      <c r="TZ73"/>
      <c r="UA73"/>
      <c r="UB73"/>
      <c r="UC73"/>
      <c r="UD73"/>
      <c r="UE73"/>
      <c r="UF73"/>
      <c r="UG73"/>
      <c r="UH73"/>
      <c r="UI73"/>
      <c r="UJ73"/>
      <c r="UK73"/>
      <c r="UL73"/>
      <c r="UM73"/>
      <c r="UN73"/>
      <c r="UO73"/>
      <c r="UP73"/>
      <c r="UQ73"/>
      <c r="UR73"/>
      <c r="US73"/>
      <c r="UT73"/>
      <c r="UU73"/>
      <c r="UV73"/>
      <c r="UW73"/>
      <c r="UX73"/>
      <c r="UY73"/>
      <c r="UZ73"/>
      <c r="VA73"/>
      <c r="VB73"/>
      <c r="VC73"/>
      <c r="VD73"/>
      <c r="VE73"/>
      <c r="VF73"/>
      <c r="VG73"/>
      <c r="VH73"/>
      <c r="VI73"/>
      <c r="VJ73"/>
      <c r="VK73"/>
      <c r="VL73"/>
      <c r="VM73"/>
      <c r="VN73"/>
      <c r="VO73"/>
      <c r="VP73"/>
      <c r="VQ73"/>
      <c r="VR73"/>
      <c r="VS73"/>
      <c r="VT73"/>
      <c r="VU73"/>
      <c r="VV73"/>
      <c r="VW73"/>
      <c r="VX73"/>
      <c r="VY73"/>
      <c r="VZ73"/>
      <c r="WA73"/>
      <c r="WB73"/>
      <c r="WC73"/>
      <c r="WD73"/>
      <c r="WE73"/>
      <c r="WF73"/>
      <c r="WG73"/>
      <c r="WH73"/>
      <c r="WI73"/>
      <c r="WJ73"/>
      <c r="WK73"/>
      <c r="WL73"/>
      <c r="WM73"/>
      <c r="WN73"/>
      <c r="WO73"/>
      <c r="WP73"/>
      <c r="WQ73"/>
      <c r="WR73"/>
      <c r="WS73"/>
      <c r="WT73"/>
      <c r="WU73"/>
      <c r="WV73"/>
      <c r="WW73"/>
      <c r="WX73"/>
      <c r="WY73"/>
      <c r="WZ73"/>
      <c r="XA73"/>
      <c r="XB73"/>
      <c r="XC73"/>
      <c r="XD73"/>
      <c r="XE73"/>
      <c r="XF73"/>
      <c r="XG73"/>
      <c r="XH73"/>
      <c r="XI73"/>
      <c r="XJ73"/>
      <c r="XK73"/>
      <c r="XL73"/>
      <c r="XM73"/>
      <c r="XN73"/>
      <c r="XO73"/>
      <c r="XP73"/>
      <c r="XQ73"/>
      <c r="XR73"/>
      <c r="XS73"/>
      <c r="XT73"/>
      <c r="XU73"/>
      <c r="XV73"/>
      <c r="XW73"/>
      <c r="XX73"/>
      <c r="XY73"/>
      <c r="XZ73"/>
      <c r="YA73"/>
      <c r="YB73"/>
      <c r="YC73"/>
      <c r="YD73"/>
      <c r="YE73"/>
      <c r="YF73"/>
      <c r="YG73"/>
      <c r="YH73"/>
      <c r="YI73"/>
      <c r="YJ73"/>
      <c r="YK73"/>
      <c r="YL73"/>
      <c r="YM73"/>
      <c r="YN73"/>
      <c r="YO73"/>
      <c r="YP73"/>
      <c r="YQ73"/>
      <c r="YR73"/>
      <c r="YS73"/>
      <c r="YT73"/>
      <c r="YU73"/>
      <c r="YV73"/>
      <c r="YW73"/>
      <c r="YX73"/>
      <c r="YY73"/>
      <c r="YZ73"/>
      <c r="ZA73"/>
      <c r="ZB73"/>
      <c r="ZC73"/>
      <c r="ZD73"/>
      <c r="ZE73"/>
      <c r="ZF73"/>
      <c r="ZG73"/>
      <c r="ZH73"/>
      <c r="ZI73"/>
      <c r="ZJ73"/>
      <c r="ZK73"/>
      <c r="ZL73"/>
      <c r="ZM73"/>
      <c r="ZN73"/>
      <c r="ZO73"/>
      <c r="ZP73"/>
      <c r="ZQ73"/>
      <c r="ZR73"/>
      <c r="ZS73"/>
      <c r="ZT73"/>
      <c r="ZU73"/>
      <c r="ZV73"/>
      <c r="ZW73"/>
      <c r="ZX73"/>
      <c r="ZY73"/>
      <c r="ZZ73"/>
      <c r="AAA73"/>
      <c r="AAB73"/>
      <c r="AAC73"/>
      <c r="AAD73"/>
      <c r="AAE73"/>
      <c r="AAF73"/>
      <c r="AAG73"/>
      <c r="AAH73"/>
      <c r="AAI73"/>
      <c r="AAJ73"/>
      <c r="AAK73"/>
      <c r="AAL73"/>
      <c r="AAM73"/>
      <c r="AAN73"/>
      <c r="AAO73"/>
      <c r="AAP73"/>
      <c r="AAQ73"/>
      <c r="AAR73"/>
      <c r="AAS73"/>
      <c r="AAT73"/>
      <c r="AAU73"/>
      <c r="AAV73"/>
      <c r="AAW73"/>
      <c r="AAX73"/>
      <c r="AAY73"/>
      <c r="AAZ73"/>
      <c r="ABA73"/>
      <c r="ABB73"/>
      <c r="ABC73"/>
      <c r="ABD73"/>
      <c r="ABE73"/>
      <c r="ABF73"/>
      <c r="ABG73"/>
      <c r="ABH73"/>
      <c r="ABI73"/>
      <c r="ABJ73"/>
      <c r="ABK73"/>
      <c r="ABL73"/>
      <c r="ABM73"/>
      <c r="ABN73"/>
      <c r="ABO73"/>
      <c r="ABP73"/>
      <c r="ABQ73"/>
      <c r="ABR73"/>
      <c r="ABS73"/>
      <c r="ABT73"/>
      <c r="ABU73"/>
      <c r="ABV73"/>
      <c r="ABW73"/>
      <c r="ABX73"/>
      <c r="ABY73"/>
      <c r="ABZ73"/>
      <c r="ACA73"/>
      <c r="ACB73"/>
      <c r="ACC73"/>
      <c r="ACD73"/>
      <c r="ACE73"/>
      <c r="ACF73"/>
      <c r="ACG73"/>
      <c r="ACH73"/>
      <c r="ACI73"/>
      <c r="ACJ73"/>
      <c r="ACK73"/>
      <c r="ACL73"/>
      <c r="ACM73"/>
      <c r="ACN73"/>
      <c r="ACO73"/>
      <c r="ACP73"/>
      <c r="ACQ73"/>
      <c r="ACR73"/>
      <c r="ACS73"/>
      <c r="ACT73"/>
      <c r="ACU73"/>
      <c r="ACV73"/>
      <c r="ACW73"/>
      <c r="ACX73"/>
      <c r="ACY73"/>
      <c r="ACZ73"/>
      <c r="ADA73"/>
      <c r="ADB73"/>
      <c r="ADC73"/>
      <c r="ADD73"/>
      <c r="ADE73"/>
      <c r="ADF73"/>
      <c r="ADG73"/>
      <c r="ADH73"/>
      <c r="ADI73"/>
      <c r="ADJ73"/>
      <c r="ADK73"/>
      <c r="ADL73"/>
      <c r="ADM73"/>
      <c r="ADN73"/>
      <c r="ADO73"/>
      <c r="ADP73"/>
      <c r="ADQ73"/>
      <c r="ADR73"/>
      <c r="ADS73"/>
      <c r="ADT73"/>
      <c r="ADU73"/>
      <c r="ADV73"/>
      <c r="ADW73"/>
      <c r="ADX73"/>
      <c r="ADY73"/>
      <c r="ADZ73"/>
      <c r="AEA73"/>
      <c r="AEB73"/>
      <c r="AEC73"/>
      <c r="AED73"/>
      <c r="AEE73"/>
      <c r="AEF73"/>
      <c r="AEG73"/>
      <c r="AEH73"/>
      <c r="AEI73"/>
      <c r="AEJ73"/>
      <c r="AEK73"/>
      <c r="AEL73"/>
      <c r="AEM73"/>
      <c r="AEN73"/>
      <c r="AEO73"/>
      <c r="AEP73"/>
      <c r="AEQ73"/>
      <c r="AER73"/>
      <c r="AES73"/>
      <c r="AET73"/>
      <c r="AEU73"/>
      <c r="AEV73"/>
      <c r="AEW73"/>
      <c r="AEX73"/>
      <c r="AEY73"/>
      <c r="AEZ73"/>
      <c r="AFA73"/>
      <c r="AFB73"/>
      <c r="AFC73"/>
      <c r="AFD73"/>
      <c r="AFE73"/>
      <c r="AFF73"/>
      <c r="AFG73"/>
      <c r="AFH73"/>
      <c r="AFI73"/>
      <c r="AFJ73"/>
      <c r="AFK73"/>
      <c r="AFL73"/>
      <c r="AFM73"/>
      <c r="AFN73"/>
      <c r="AFO73"/>
      <c r="AFP73"/>
      <c r="AFQ73"/>
      <c r="AFR73"/>
      <c r="AFS73"/>
      <c r="AFT73"/>
      <c r="AFU73"/>
      <c r="AFV73"/>
      <c r="AFW73"/>
      <c r="AFX73"/>
      <c r="AFY73"/>
      <c r="AFZ73"/>
      <c r="AGA73"/>
      <c r="AGB73"/>
      <c r="AGC73"/>
      <c r="AGD73"/>
      <c r="AGE73"/>
      <c r="AGF73"/>
      <c r="AGG73"/>
      <c r="AGH73"/>
      <c r="AGI73"/>
      <c r="AGJ73"/>
      <c r="AGK73"/>
      <c r="AGL73"/>
      <c r="AGM73"/>
      <c r="AGN73"/>
      <c r="AGO73"/>
      <c r="AGP73"/>
      <c r="AGQ73"/>
      <c r="AGR73"/>
      <c r="AGS73"/>
      <c r="AGT73"/>
      <c r="AGU73"/>
      <c r="AGV73"/>
      <c r="AGW73"/>
      <c r="AGX73"/>
      <c r="AGY73"/>
      <c r="AGZ73"/>
      <c r="AHA73"/>
      <c r="AHB73"/>
      <c r="AHC73"/>
      <c r="AHD73"/>
      <c r="AHE73"/>
      <c r="AHF73"/>
      <c r="AHG73"/>
      <c r="AHH73"/>
      <c r="AHI73"/>
      <c r="AHJ73"/>
      <c r="AHK73"/>
      <c r="AHL73"/>
      <c r="AHM73"/>
      <c r="AHN73"/>
      <c r="AHO73"/>
      <c r="AHP73"/>
      <c r="AHQ73"/>
      <c r="AHR73"/>
      <c r="AHS73"/>
      <c r="AHT73"/>
      <c r="AHU73"/>
      <c r="AHV73"/>
      <c r="AHW73"/>
      <c r="AHX73"/>
      <c r="AHY73"/>
      <c r="AHZ73"/>
      <c r="AIA73"/>
      <c r="AIB73"/>
      <c r="AIC73"/>
      <c r="AID73"/>
      <c r="AIE73"/>
      <c r="AIF73"/>
      <c r="AIG73"/>
      <c r="AIH73"/>
      <c r="AII73"/>
      <c r="AIJ73"/>
      <c r="AIK73"/>
      <c r="AIL73"/>
      <c r="AIM73"/>
      <c r="AIN73"/>
      <c r="AIO73"/>
      <c r="AIP73"/>
      <c r="AIQ73"/>
      <c r="AIR73"/>
      <c r="AIS73"/>
      <c r="AIT73"/>
      <c r="AIU73"/>
      <c r="AIV73"/>
      <c r="AIW73"/>
      <c r="AIX73"/>
      <c r="AIY73"/>
      <c r="AIZ73"/>
      <c r="AJA73"/>
      <c r="AJB73"/>
      <c r="AJC73"/>
      <c r="AJD73"/>
      <c r="AJE73"/>
      <c r="AJF73"/>
      <c r="AJG73"/>
      <c r="AJH73"/>
      <c r="AJI73"/>
      <c r="AJJ73"/>
      <c r="AJK73"/>
      <c r="AJL73"/>
      <c r="AJM73"/>
      <c r="AJN73"/>
      <c r="AJO73"/>
      <c r="AJP73"/>
      <c r="AJQ73"/>
      <c r="AJR73"/>
      <c r="AJS73"/>
      <c r="AJT73"/>
      <c r="AJU73"/>
      <c r="AJV73"/>
      <c r="AJW73"/>
      <c r="AJX73"/>
      <c r="AJY73"/>
      <c r="AJZ73"/>
      <c r="AKA73"/>
      <c r="AKB73"/>
      <c r="AKC73"/>
      <c r="AKD73"/>
      <c r="AKE73"/>
      <c r="AKF73"/>
      <c r="AKG73"/>
      <c r="AKH73"/>
      <c r="AKI73"/>
      <c r="AKJ73"/>
      <c r="AKK73"/>
      <c r="AKL73"/>
      <c r="AKM73"/>
      <c r="AKN73"/>
      <c r="AKO73"/>
      <c r="AKP73"/>
      <c r="AKQ73"/>
      <c r="AKR73"/>
      <c r="AKS73"/>
      <c r="AKT73"/>
      <c r="AKU73"/>
      <c r="AKV73"/>
      <c r="AKW73"/>
      <c r="AKX73"/>
      <c r="AKY73"/>
      <c r="AKZ73"/>
      <c r="ALA73"/>
      <c r="ALB73"/>
      <c r="ALC73"/>
      <c r="ALD73"/>
      <c r="ALE73"/>
      <c r="ALF73"/>
      <c r="ALG73"/>
      <c r="ALH73"/>
      <c r="ALI73"/>
      <c r="ALJ73"/>
      <c r="ALK73"/>
      <c r="ALL73"/>
      <c r="ALM73"/>
      <c r="ALN73"/>
      <c r="ALO73"/>
      <c r="ALP73"/>
      <c r="ALQ73"/>
      <c r="ALR73"/>
      <c r="ALS73"/>
      <c r="ALT73"/>
      <c r="ALU73"/>
      <c r="ALV73"/>
      <c r="ALW73"/>
      <c r="ALX73"/>
      <c r="ALY73"/>
      <c r="ALZ73"/>
      <c r="AMA73"/>
      <c r="AMB73"/>
    </row>
    <row r="74" spans="1:1017" ht="25.5" x14ac:dyDescent="0.2">
      <c r="A74" s="29" t="s">
        <v>59</v>
      </c>
      <c r="B74" s="30" t="s">
        <v>60</v>
      </c>
      <c r="C74" s="34" t="s">
        <v>29</v>
      </c>
      <c r="D74" s="43">
        <f t="shared" si="0"/>
        <v>25.674518890000002</v>
      </c>
      <c r="E74" s="43">
        <v>0</v>
      </c>
      <c r="F74" s="43">
        <f t="shared" si="1"/>
        <v>5.1627518379999984</v>
      </c>
      <c r="G74" s="43">
        <f t="shared" si="4"/>
        <v>25.674518890000002</v>
      </c>
      <c r="H74" s="43">
        <f t="shared" si="4"/>
        <v>20.511767052000003</v>
      </c>
      <c r="I74" s="43">
        <f t="shared" ref="I74:P74" si="64">SUM(I75,I80,I81)</f>
        <v>0</v>
      </c>
      <c r="J74" s="43">
        <f t="shared" si="64"/>
        <v>8.4000000000000005E-2</v>
      </c>
      <c r="K74" s="43">
        <f t="shared" si="64"/>
        <v>0</v>
      </c>
      <c r="L74" s="43">
        <f t="shared" si="64"/>
        <v>1.7256176840000002</v>
      </c>
      <c r="M74" s="43">
        <f t="shared" si="64"/>
        <v>0</v>
      </c>
      <c r="N74" s="43">
        <f t="shared" si="64"/>
        <v>7.7833555400000005</v>
      </c>
      <c r="O74" s="44">
        <f t="shared" si="64"/>
        <v>25.674518890000002</v>
      </c>
      <c r="P74" s="43">
        <f t="shared" si="64"/>
        <v>10.918793828</v>
      </c>
      <c r="Q74" s="43">
        <f t="shared" si="3"/>
        <v>5.1627518379999984</v>
      </c>
      <c r="R74" s="43">
        <f t="shared" si="6"/>
        <v>20.511767052000003</v>
      </c>
      <c r="S74" s="44" t="s">
        <v>30</v>
      </c>
      <c r="T74" s="43" t="s">
        <v>30</v>
      </c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  <c r="IQ74"/>
      <c r="IR74"/>
      <c r="IS74"/>
      <c r="IT74"/>
      <c r="IU74"/>
      <c r="IV74"/>
      <c r="IW74"/>
      <c r="IX74"/>
      <c r="IY74"/>
      <c r="IZ74"/>
      <c r="JA74"/>
      <c r="JB74"/>
      <c r="JC74"/>
      <c r="JD74"/>
      <c r="JE74"/>
      <c r="JF74"/>
      <c r="JG74"/>
      <c r="JH74"/>
      <c r="JI74"/>
      <c r="JJ74"/>
      <c r="JK74"/>
      <c r="JL74"/>
      <c r="JM74"/>
      <c r="JN74"/>
      <c r="JO74"/>
      <c r="JP74"/>
      <c r="JQ74"/>
      <c r="JR74"/>
      <c r="JS74"/>
      <c r="JT74"/>
      <c r="JU74"/>
      <c r="JV74"/>
      <c r="JW74"/>
      <c r="JX74"/>
      <c r="JY74"/>
      <c r="JZ74"/>
      <c r="KA74"/>
      <c r="KB74"/>
      <c r="KC74"/>
      <c r="KD74"/>
      <c r="KE74"/>
      <c r="KF74"/>
      <c r="KG74"/>
      <c r="KH74"/>
      <c r="KI74"/>
      <c r="KJ74"/>
      <c r="KK74"/>
      <c r="KL74"/>
      <c r="KM74"/>
      <c r="KN74"/>
      <c r="KO74"/>
      <c r="KP74"/>
      <c r="KQ74"/>
      <c r="KR74"/>
      <c r="KS74"/>
      <c r="KT74"/>
      <c r="KU74"/>
      <c r="KV74"/>
      <c r="KW74"/>
      <c r="KX74"/>
      <c r="KY74"/>
      <c r="KZ74"/>
      <c r="LA74"/>
      <c r="LB74"/>
      <c r="LC74"/>
      <c r="LD74"/>
      <c r="LE74"/>
      <c r="LF74"/>
      <c r="LG74"/>
      <c r="LH74"/>
      <c r="LI74"/>
      <c r="LJ74"/>
      <c r="LK74"/>
      <c r="LL74"/>
      <c r="LM74"/>
      <c r="LN74"/>
      <c r="LO74"/>
      <c r="LP74"/>
      <c r="LQ74"/>
      <c r="LR74"/>
      <c r="LS74"/>
      <c r="LT74"/>
      <c r="LU74"/>
      <c r="LV74"/>
      <c r="LW74"/>
      <c r="LX74"/>
      <c r="LY74"/>
      <c r="LZ74"/>
      <c r="MA74"/>
      <c r="MB74"/>
      <c r="MC74"/>
      <c r="MD74"/>
      <c r="ME74"/>
      <c r="MF74"/>
      <c r="MG74"/>
      <c r="MH74"/>
      <c r="MI74"/>
      <c r="MJ74"/>
      <c r="MK74"/>
      <c r="ML74"/>
      <c r="MM74"/>
      <c r="MN74"/>
      <c r="MO74"/>
      <c r="MP74"/>
      <c r="MQ74"/>
      <c r="MR74"/>
      <c r="MS74"/>
      <c r="MT74"/>
      <c r="MU74"/>
      <c r="MV74"/>
      <c r="MW74"/>
      <c r="MX74"/>
      <c r="MY74"/>
      <c r="MZ74"/>
      <c r="NA74"/>
      <c r="NB74"/>
      <c r="NC74"/>
      <c r="ND74"/>
      <c r="NE74"/>
      <c r="NF74"/>
      <c r="NG74"/>
      <c r="NH74"/>
      <c r="NI74"/>
      <c r="NJ74"/>
      <c r="NK74"/>
      <c r="NL74"/>
      <c r="NM74"/>
      <c r="NN74"/>
      <c r="NO74"/>
      <c r="NP74"/>
      <c r="NQ74"/>
      <c r="NR74"/>
      <c r="NS74"/>
      <c r="NT74"/>
      <c r="NU74"/>
      <c r="NV74"/>
      <c r="NW74"/>
      <c r="NX74"/>
      <c r="NY74"/>
      <c r="NZ74"/>
      <c r="OA74"/>
      <c r="OB74"/>
      <c r="OC74"/>
      <c r="OD74"/>
      <c r="OE74"/>
      <c r="OF74"/>
      <c r="OG74"/>
      <c r="OH74"/>
      <c r="OI74"/>
      <c r="OJ74"/>
      <c r="OK74"/>
      <c r="OL74"/>
      <c r="OM74"/>
      <c r="ON74"/>
      <c r="OO74"/>
      <c r="OP74"/>
      <c r="OQ74"/>
      <c r="OR74"/>
      <c r="OS74"/>
      <c r="OT74"/>
      <c r="OU74"/>
      <c r="OV74"/>
      <c r="OW74"/>
      <c r="OX74"/>
      <c r="OY74"/>
      <c r="OZ74"/>
      <c r="PA74"/>
      <c r="PB74"/>
      <c r="PC74"/>
      <c r="PD74"/>
      <c r="PE74"/>
      <c r="PF74"/>
      <c r="PG74"/>
      <c r="PH74"/>
      <c r="PI74"/>
      <c r="PJ74"/>
      <c r="PK74"/>
      <c r="PL74"/>
      <c r="PM74"/>
      <c r="PN74"/>
      <c r="PO74"/>
      <c r="PP74"/>
      <c r="PQ74"/>
      <c r="PR74"/>
      <c r="PS74"/>
      <c r="PT74"/>
      <c r="PU74"/>
      <c r="PV74"/>
      <c r="PW74"/>
      <c r="PX74"/>
      <c r="PY74"/>
      <c r="PZ74"/>
      <c r="QA74"/>
      <c r="QB74"/>
      <c r="QC74"/>
      <c r="QD74"/>
      <c r="QE74"/>
      <c r="QF74"/>
      <c r="QG74"/>
      <c r="QH74"/>
      <c r="QI74"/>
      <c r="QJ74"/>
      <c r="QK74"/>
      <c r="QL74"/>
      <c r="QM74"/>
      <c r="QN74"/>
      <c r="QO74"/>
      <c r="QP74"/>
      <c r="QQ74"/>
      <c r="QR74"/>
      <c r="QS74"/>
      <c r="QT74"/>
      <c r="QU74"/>
      <c r="QV74"/>
      <c r="QW74"/>
      <c r="QX74"/>
      <c r="QY74"/>
      <c r="QZ74"/>
      <c r="RA74"/>
      <c r="RB74"/>
      <c r="RC74"/>
      <c r="RD74"/>
      <c r="RE74"/>
      <c r="RF74"/>
      <c r="RG74"/>
      <c r="RH74"/>
      <c r="RI74"/>
      <c r="RJ74"/>
      <c r="RK74"/>
      <c r="RL74"/>
      <c r="RM74"/>
      <c r="RN74"/>
      <c r="RO74"/>
      <c r="RP74"/>
      <c r="RQ74"/>
      <c r="RR74"/>
      <c r="RS74"/>
      <c r="RT74"/>
      <c r="RU74"/>
      <c r="RV74"/>
      <c r="RW74"/>
      <c r="RX74"/>
      <c r="RY74"/>
      <c r="RZ74"/>
      <c r="SA74"/>
      <c r="SB74"/>
      <c r="SC74"/>
      <c r="SD74"/>
      <c r="SE74"/>
      <c r="SF74"/>
      <c r="SG74"/>
      <c r="SH74"/>
      <c r="SI74"/>
      <c r="SJ74"/>
      <c r="SK74"/>
      <c r="SL74"/>
      <c r="SM74"/>
      <c r="SN74"/>
      <c r="SO74"/>
      <c r="SP74"/>
      <c r="SQ74"/>
      <c r="SR74"/>
      <c r="SS74"/>
      <c r="ST74"/>
      <c r="SU74"/>
      <c r="SV74"/>
      <c r="SW74"/>
      <c r="SX74"/>
      <c r="SY74"/>
      <c r="SZ74"/>
      <c r="TA74"/>
      <c r="TB74"/>
      <c r="TC74"/>
      <c r="TD74"/>
      <c r="TE74"/>
      <c r="TF74"/>
      <c r="TG74"/>
      <c r="TH74"/>
      <c r="TI74"/>
      <c r="TJ74"/>
      <c r="TK74"/>
      <c r="TL74"/>
      <c r="TM74"/>
      <c r="TN74"/>
      <c r="TO74"/>
      <c r="TP74"/>
      <c r="TQ74"/>
      <c r="TR74"/>
      <c r="TS74"/>
      <c r="TT74"/>
      <c r="TU74"/>
      <c r="TV74"/>
      <c r="TW74"/>
      <c r="TX74"/>
      <c r="TY74"/>
      <c r="TZ74"/>
      <c r="UA74"/>
      <c r="UB74"/>
      <c r="UC74"/>
      <c r="UD74"/>
      <c r="UE74"/>
      <c r="UF74"/>
      <c r="UG74"/>
      <c r="UH74"/>
      <c r="UI74"/>
      <c r="UJ74"/>
      <c r="UK74"/>
      <c r="UL74"/>
      <c r="UM74"/>
      <c r="UN74"/>
      <c r="UO74"/>
      <c r="UP74"/>
      <c r="UQ74"/>
      <c r="UR74"/>
      <c r="US74"/>
      <c r="UT74"/>
      <c r="UU74"/>
      <c r="UV74"/>
      <c r="UW74"/>
      <c r="UX74"/>
      <c r="UY74"/>
      <c r="UZ74"/>
      <c r="VA74"/>
      <c r="VB74"/>
      <c r="VC74"/>
      <c r="VD74"/>
      <c r="VE74"/>
      <c r="VF74"/>
      <c r="VG74"/>
      <c r="VH74"/>
      <c r="VI74"/>
      <c r="VJ74"/>
      <c r="VK74"/>
      <c r="VL74"/>
      <c r="VM74"/>
      <c r="VN74"/>
      <c r="VO74"/>
      <c r="VP74"/>
      <c r="VQ74"/>
      <c r="VR74"/>
      <c r="VS74"/>
      <c r="VT74"/>
      <c r="VU74"/>
      <c r="VV74"/>
      <c r="VW74"/>
      <c r="VX74"/>
      <c r="VY74"/>
      <c r="VZ74"/>
      <c r="WA74"/>
      <c r="WB74"/>
      <c r="WC74"/>
      <c r="WD74"/>
      <c r="WE74"/>
      <c r="WF74"/>
      <c r="WG74"/>
      <c r="WH74"/>
      <c r="WI74"/>
      <c r="WJ74"/>
      <c r="WK74"/>
      <c r="WL74"/>
      <c r="WM74"/>
      <c r="WN74"/>
      <c r="WO74"/>
      <c r="WP74"/>
      <c r="WQ74"/>
      <c r="WR74"/>
      <c r="WS74"/>
      <c r="WT74"/>
      <c r="WU74"/>
      <c r="WV74"/>
      <c r="WW74"/>
      <c r="WX74"/>
      <c r="WY74"/>
      <c r="WZ74"/>
      <c r="XA74"/>
      <c r="XB74"/>
      <c r="XC74"/>
      <c r="XD74"/>
      <c r="XE74"/>
      <c r="XF74"/>
      <c r="XG74"/>
      <c r="XH74"/>
      <c r="XI74"/>
      <c r="XJ74"/>
      <c r="XK74"/>
      <c r="XL74"/>
      <c r="XM74"/>
      <c r="XN74"/>
      <c r="XO74"/>
      <c r="XP74"/>
      <c r="XQ74"/>
      <c r="XR74"/>
      <c r="XS74"/>
      <c r="XT74"/>
      <c r="XU74"/>
      <c r="XV74"/>
      <c r="XW74"/>
      <c r="XX74"/>
      <c r="XY74"/>
      <c r="XZ74"/>
      <c r="YA74"/>
      <c r="YB74"/>
      <c r="YC74"/>
      <c r="YD74"/>
      <c r="YE74"/>
      <c r="YF74"/>
      <c r="YG74"/>
      <c r="YH74"/>
      <c r="YI74"/>
      <c r="YJ74"/>
      <c r="YK74"/>
      <c r="YL74"/>
      <c r="YM74"/>
      <c r="YN74"/>
      <c r="YO74"/>
      <c r="YP74"/>
      <c r="YQ74"/>
      <c r="YR74"/>
      <c r="YS74"/>
      <c r="YT74"/>
      <c r="YU74"/>
      <c r="YV74"/>
      <c r="YW74"/>
      <c r="YX74"/>
      <c r="YY74"/>
      <c r="YZ74"/>
      <c r="ZA74"/>
      <c r="ZB74"/>
      <c r="ZC74"/>
      <c r="ZD74"/>
      <c r="ZE74"/>
      <c r="ZF74"/>
      <c r="ZG74"/>
      <c r="ZH74"/>
      <c r="ZI74"/>
      <c r="ZJ74"/>
      <c r="ZK74"/>
      <c r="ZL74"/>
      <c r="ZM74"/>
      <c r="ZN74"/>
      <c r="ZO74"/>
      <c r="ZP74"/>
      <c r="ZQ74"/>
      <c r="ZR74"/>
      <c r="ZS74"/>
      <c r="ZT74"/>
      <c r="ZU74"/>
      <c r="ZV74"/>
      <c r="ZW74"/>
      <c r="ZX74"/>
      <c r="ZY74"/>
      <c r="ZZ74"/>
      <c r="AAA74"/>
      <c r="AAB74"/>
      <c r="AAC74"/>
      <c r="AAD74"/>
      <c r="AAE74"/>
      <c r="AAF74"/>
      <c r="AAG74"/>
      <c r="AAH74"/>
      <c r="AAI74"/>
      <c r="AAJ74"/>
      <c r="AAK74"/>
      <c r="AAL74"/>
      <c r="AAM74"/>
      <c r="AAN74"/>
      <c r="AAO74"/>
      <c r="AAP74"/>
      <c r="AAQ74"/>
      <c r="AAR74"/>
      <c r="AAS74"/>
      <c r="AAT74"/>
      <c r="AAU74"/>
      <c r="AAV74"/>
      <c r="AAW74"/>
      <c r="AAX74"/>
      <c r="AAY74"/>
      <c r="AAZ74"/>
      <c r="ABA74"/>
      <c r="ABB74"/>
      <c r="ABC74"/>
      <c r="ABD74"/>
      <c r="ABE74"/>
      <c r="ABF74"/>
      <c r="ABG74"/>
      <c r="ABH74"/>
      <c r="ABI74"/>
      <c r="ABJ74"/>
      <c r="ABK74"/>
      <c r="ABL74"/>
      <c r="ABM74"/>
      <c r="ABN74"/>
      <c r="ABO74"/>
      <c r="ABP74"/>
      <c r="ABQ74"/>
      <c r="ABR74"/>
      <c r="ABS74"/>
      <c r="ABT74"/>
      <c r="ABU74"/>
      <c r="ABV74"/>
      <c r="ABW74"/>
      <c r="ABX74"/>
      <c r="ABY74"/>
      <c r="ABZ74"/>
      <c r="ACA74"/>
      <c r="ACB74"/>
      <c r="ACC74"/>
      <c r="ACD74"/>
      <c r="ACE74"/>
      <c r="ACF74"/>
      <c r="ACG74"/>
      <c r="ACH74"/>
      <c r="ACI74"/>
      <c r="ACJ74"/>
      <c r="ACK74"/>
      <c r="ACL74"/>
      <c r="ACM74"/>
      <c r="ACN74"/>
      <c r="ACO74"/>
      <c r="ACP74"/>
      <c r="ACQ74"/>
      <c r="ACR74"/>
      <c r="ACS74"/>
      <c r="ACT74"/>
      <c r="ACU74"/>
      <c r="ACV74"/>
      <c r="ACW74"/>
      <c r="ACX74"/>
      <c r="ACY74"/>
      <c r="ACZ74"/>
      <c r="ADA74"/>
      <c r="ADB74"/>
      <c r="ADC74"/>
      <c r="ADD74"/>
      <c r="ADE74"/>
      <c r="ADF74"/>
      <c r="ADG74"/>
      <c r="ADH74"/>
      <c r="ADI74"/>
      <c r="ADJ74"/>
      <c r="ADK74"/>
      <c r="ADL74"/>
      <c r="ADM74"/>
      <c r="ADN74"/>
      <c r="ADO74"/>
      <c r="ADP74"/>
      <c r="ADQ74"/>
      <c r="ADR74"/>
      <c r="ADS74"/>
      <c r="ADT74"/>
      <c r="ADU74"/>
      <c r="ADV74"/>
      <c r="ADW74"/>
      <c r="ADX74"/>
      <c r="ADY74"/>
      <c r="ADZ74"/>
      <c r="AEA74"/>
      <c r="AEB74"/>
      <c r="AEC74"/>
      <c r="AED74"/>
      <c r="AEE74"/>
      <c r="AEF74"/>
      <c r="AEG74"/>
      <c r="AEH74"/>
      <c r="AEI74"/>
      <c r="AEJ74"/>
      <c r="AEK74"/>
      <c r="AEL74"/>
      <c r="AEM74"/>
      <c r="AEN74"/>
      <c r="AEO74"/>
      <c r="AEP74"/>
      <c r="AEQ74"/>
      <c r="AER74"/>
      <c r="AES74"/>
      <c r="AET74"/>
      <c r="AEU74"/>
      <c r="AEV74"/>
      <c r="AEW74"/>
      <c r="AEX74"/>
      <c r="AEY74"/>
      <c r="AEZ74"/>
      <c r="AFA74"/>
      <c r="AFB74"/>
      <c r="AFC74"/>
      <c r="AFD74"/>
      <c r="AFE74"/>
      <c r="AFF74"/>
      <c r="AFG74"/>
      <c r="AFH74"/>
      <c r="AFI74"/>
      <c r="AFJ74"/>
      <c r="AFK74"/>
      <c r="AFL74"/>
      <c r="AFM74"/>
      <c r="AFN74"/>
      <c r="AFO74"/>
      <c r="AFP74"/>
      <c r="AFQ74"/>
      <c r="AFR74"/>
      <c r="AFS74"/>
      <c r="AFT74"/>
      <c r="AFU74"/>
      <c r="AFV74"/>
      <c r="AFW74"/>
      <c r="AFX74"/>
      <c r="AFY74"/>
      <c r="AFZ74"/>
      <c r="AGA74"/>
      <c r="AGB74"/>
      <c r="AGC74"/>
      <c r="AGD74"/>
      <c r="AGE74"/>
      <c r="AGF74"/>
      <c r="AGG74"/>
      <c r="AGH74"/>
      <c r="AGI74"/>
      <c r="AGJ74"/>
      <c r="AGK74"/>
      <c r="AGL74"/>
      <c r="AGM74"/>
      <c r="AGN74"/>
      <c r="AGO74"/>
      <c r="AGP74"/>
      <c r="AGQ74"/>
      <c r="AGR74"/>
      <c r="AGS74"/>
      <c r="AGT74"/>
      <c r="AGU74"/>
      <c r="AGV74"/>
      <c r="AGW74"/>
      <c r="AGX74"/>
      <c r="AGY74"/>
      <c r="AGZ74"/>
      <c r="AHA74"/>
      <c r="AHB74"/>
      <c r="AHC74"/>
      <c r="AHD74"/>
      <c r="AHE74"/>
      <c r="AHF74"/>
      <c r="AHG74"/>
      <c r="AHH74"/>
      <c r="AHI74"/>
      <c r="AHJ74"/>
      <c r="AHK74"/>
      <c r="AHL74"/>
      <c r="AHM74"/>
      <c r="AHN74"/>
      <c r="AHO74"/>
      <c r="AHP74"/>
      <c r="AHQ74"/>
      <c r="AHR74"/>
      <c r="AHS74"/>
      <c r="AHT74"/>
      <c r="AHU74"/>
      <c r="AHV74"/>
      <c r="AHW74"/>
      <c r="AHX74"/>
      <c r="AHY74"/>
      <c r="AHZ74"/>
      <c r="AIA74"/>
      <c r="AIB74"/>
      <c r="AIC74"/>
      <c r="AID74"/>
      <c r="AIE74"/>
      <c r="AIF74"/>
      <c r="AIG74"/>
      <c r="AIH74"/>
      <c r="AII74"/>
      <c r="AIJ74"/>
      <c r="AIK74"/>
      <c r="AIL74"/>
      <c r="AIM74"/>
      <c r="AIN74"/>
      <c r="AIO74"/>
      <c r="AIP74"/>
      <c r="AIQ74"/>
      <c r="AIR74"/>
      <c r="AIS74"/>
      <c r="AIT74"/>
      <c r="AIU74"/>
      <c r="AIV74"/>
      <c r="AIW74"/>
      <c r="AIX74"/>
      <c r="AIY74"/>
      <c r="AIZ74"/>
      <c r="AJA74"/>
      <c r="AJB74"/>
      <c r="AJC74"/>
      <c r="AJD74"/>
      <c r="AJE74"/>
      <c r="AJF74"/>
      <c r="AJG74"/>
      <c r="AJH74"/>
      <c r="AJI74"/>
      <c r="AJJ74"/>
      <c r="AJK74"/>
      <c r="AJL74"/>
      <c r="AJM74"/>
      <c r="AJN74"/>
      <c r="AJO74"/>
      <c r="AJP74"/>
      <c r="AJQ74"/>
      <c r="AJR74"/>
      <c r="AJS74"/>
      <c r="AJT74"/>
      <c r="AJU74"/>
      <c r="AJV74"/>
      <c r="AJW74"/>
      <c r="AJX74"/>
      <c r="AJY74"/>
      <c r="AJZ74"/>
      <c r="AKA74"/>
      <c r="AKB74"/>
      <c r="AKC74"/>
      <c r="AKD74"/>
      <c r="AKE74"/>
      <c r="AKF74"/>
      <c r="AKG74"/>
      <c r="AKH74"/>
      <c r="AKI74"/>
      <c r="AKJ74"/>
      <c r="AKK74"/>
      <c r="AKL74"/>
      <c r="AKM74"/>
      <c r="AKN74"/>
      <c r="AKO74"/>
      <c r="AKP74"/>
      <c r="AKQ74"/>
      <c r="AKR74"/>
      <c r="AKS74"/>
      <c r="AKT74"/>
      <c r="AKU74"/>
      <c r="AKV74"/>
      <c r="AKW74"/>
      <c r="AKX74"/>
      <c r="AKY74"/>
      <c r="AKZ74"/>
      <c r="ALA74"/>
      <c r="ALB74"/>
      <c r="ALC74"/>
      <c r="ALD74"/>
      <c r="ALE74"/>
      <c r="ALF74"/>
      <c r="ALG74"/>
      <c r="ALH74"/>
      <c r="ALI74"/>
      <c r="ALJ74"/>
      <c r="ALK74"/>
      <c r="ALL74"/>
      <c r="ALM74"/>
      <c r="ALN74"/>
      <c r="ALO74"/>
      <c r="ALP74"/>
      <c r="ALQ74"/>
      <c r="ALR74"/>
      <c r="ALS74"/>
      <c r="ALT74"/>
      <c r="ALU74"/>
      <c r="ALV74"/>
      <c r="ALW74"/>
      <c r="ALX74"/>
      <c r="ALY74"/>
      <c r="ALZ74"/>
      <c r="AMA74"/>
      <c r="AMB74"/>
    </row>
    <row r="75" spans="1:1017" s="9" customFormat="1" x14ac:dyDescent="0.2">
      <c r="A75" s="29" t="s">
        <v>91</v>
      </c>
      <c r="B75" s="30" t="s">
        <v>84</v>
      </c>
      <c r="C75" s="34" t="s">
        <v>29</v>
      </c>
      <c r="D75" s="43">
        <f t="shared" si="0"/>
        <v>23.90507801</v>
      </c>
      <c r="E75" s="43">
        <v>0</v>
      </c>
      <c r="F75" s="43">
        <f t="shared" si="1"/>
        <v>5.0629286419999993</v>
      </c>
      <c r="G75" s="43">
        <f t="shared" ref="G75:H110" si="65">SUM(I75,K75,M75,O75)</f>
        <v>23.90507801</v>
      </c>
      <c r="H75" s="43">
        <f t="shared" si="65"/>
        <v>18.842149368000001</v>
      </c>
      <c r="I75" s="43">
        <f t="shared" ref="I75:P75" si="66">SUM(I76:I79)</f>
        <v>0</v>
      </c>
      <c r="J75" s="43">
        <f t="shared" si="66"/>
        <v>8.4000000000000005E-2</v>
      </c>
      <c r="K75" s="43">
        <f t="shared" si="66"/>
        <v>0</v>
      </c>
      <c r="L75" s="43">
        <f t="shared" si="66"/>
        <v>5.6000000000000001E-2</v>
      </c>
      <c r="M75" s="43">
        <f t="shared" si="66"/>
        <v>0</v>
      </c>
      <c r="N75" s="43">
        <f t="shared" si="66"/>
        <v>7.7833555400000005</v>
      </c>
      <c r="O75" s="44">
        <f t="shared" si="66"/>
        <v>23.90507801</v>
      </c>
      <c r="P75" s="43">
        <f t="shared" si="66"/>
        <v>10.918793828</v>
      </c>
      <c r="Q75" s="43">
        <f t="shared" si="3"/>
        <v>5.0629286419999993</v>
      </c>
      <c r="R75" s="43">
        <f t="shared" si="6"/>
        <v>18.842149368000001</v>
      </c>
      <c r="S75" s="44" t="s">
        <v>30</v>
      </c>
      <c r="T75" s="43" t="s">
        <v>30</v>
      </c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  <c r="IQ75"/>
      <c r="IR75"/>
      <c r="IS75"/>
      <c r="IT75"/>
      <c r="IU75"/>
      <c r="IV75"/>
      <c r="IW75"/>
      <c r="IX75"/>
      <c r="IY75"/>
      <c r="IZ75"/>
      <c r="JA75"/>
      <c r="JB75"/>
      <c r="JC75"/>
      <c r="JD75"/>
      <c r="JE75"/>
      <c r="JF75"/>
      <c r="JG75"/>
      <c r="JH75"/>
      <c r="JI75"/>
      <c r="JJ75"/>
      <c r="JK75"/>
      <c r="JL75"/>
      <c r="JM75"/>
      <c r="JN75"/>
      <c r="JO75"/>
      <c r="JP75"/>
      <c r="JQ75"/>
      <c r="JR75"/>
      <c r="JS75"/>
      <c r="JT75"/>
      <c r="JU75"/>
      <c r="JV75"/>
      <c r="JW75"/>
      <c r="JX75"/>
      <c r="JY75"/>
      <c r="JZ75"/>
      <c r="KA75"/>
      <c r="KB75"/>
      <c r="KC75"/>
      <c r="KD75"/>
      <c r="KE75"/>
      <c r="KF75"/>
      <c r="KG75"/>
      <c r="KH75"/>
      <c r="KI75"/>
      <c r="KJ75"/>
      <c r="KK75"/>
      <c r="KL75"/>
      <c r="KM75"/>
      <c r="KN75"/>
      <c r="KO75"/>
      <c r="KP75"/>
      <c r="KQ75"/>
      <c r="KR75"/>
      <c r="KS75"/>
      <c r="KT75"/>
      <c r="KU75"/>
      <c r="KV75"/>
      <c r="KW75"/>
      <c r="KX75"/>
      <c r="KY75"/>
      <c r="KZ75"/>
      <c r="LA75"/>
      <c r="LB75"/>
      <c r="LC75"/>
      <c r="LD75"/>
      <c r="LE75"/>
      <c r="LF75"/>
      <c r="LG75"/>
      <c r="LH75"/>
      <c r="LI75"/>
      <c r="LJ75"/>
      <c r="LK75"/>
      <c r="LL75"/>
      <c r="LM75"/>
      <c r="LN75"/>
      <c r="LO75"/>
      <c r="LP75"/>
      <c r="LQ75"/>
      <c r="LR75"/>
      <c r="LS75"/>
      <c r="LT75"/>
      <c r="LU75"/>
      <c r="LV75"/>
      <c r="LW75"/>
      <c r="LX75"/>
      <c r="LY75"/>
      <c r="LZ75"/>
      <c r="MA75"/>
      <c r="MB75"/>
      <c r="MC75"/>
      <c r="MD75"/>
      <c r="ME75"/>
      <c r="MF75"/>
      <c r="MG75"/>
      <c r="MH75"/>
      <c r="MI75"/>
      <c r="MJ75"/>
      <c r="MK75"/>
      <c r="ML75"/>
      <c r="MM75"/>
      <c r="MN75"/>
      <c r="MO75"/>
      <c r="MP75"/>
      <c r="MQ75"/>
      <c r="MR75"/>
      <c r="MS75"/>
      <c r="MT75"/>
      <c r="MU75"/>
      <c r="MV75"/>
      <c r="MW75"/>
      <c r="MX75"/>
      <c r="MY75"/>
      <c r="MZ75"/>
      <c r="NA75"/>
      <c r="NB75"/>
      <c r="NC75"/>
      <c r="ND75"/>
      <c r="NE75"/>
      <c r="NF75"/>
      <c r="NG75"/>
      <c r="NH75"/>
      <c r="NI75"/>
      <c r="NJ75"/>
      <c r="NK75"/>
      <c r="NL75"/>
      <c r="NM75"/>
      <c r="NN75"/>
      <c r="NO75"/>
      <c r="NP75"/>
      <c r="NQ75"/>
      <c r="NR75"/>
      <c r="NS75"/>
      <c r="NT75"/>
      <c r="NU75"/>
      <c r="NV75"/>
      <c r="NW75"/>
      <c r="NX75"/>
      <c r="NY75"/>
      <c r="NZ75"/>
      <c r="OA75"/>
      <c r="OB75"/>
      <c r="OC75"/>
      <c r="OD75"/>
      <c r="OE75"/>
      <c r="OF75"/>
      <c r="OG75"/>
      <c r="OH75"/>
      <c r="OI75"/>
      <c r="OJ75"/>
      <c r="OK75"/>
      <c r="OL75"/>
      <c r="OM75"/>
      <c r="ON75"/>
      <c r="OO75"/>
      <c r="OP75"/>
      <c r="OQ75"/>
      <c r="OR75"/>
      <c r="OS75"/>
      <c r="OT75"/>
      <c r="OU75"/>
      <c r="OV75"/>
      <c r="OW75"/>
      <c r="OX75"/>
      <c r="OY75"/>
      <c r="OZ75"/>
      <c r="PA75"/>
      <c r="PB75"/>
      <c r="PC75"/>
      <c r="PD75"/>
      <c r="PE75"/>
      <c r="PF75"/>
      <c r="PG75"/>
      <c r="PH75"/>
      <c r="PI75"/>
      <c r="PJ75"/>
      <c r="PK75"/>
      <c r="PL75"/>
      <c r="PM75"/>
      <c r="PN75"/>
      <c r="PO75"/>
      <c r="PP75"/>
      <c r="PQ75"/>
      <c r="PR75"/>
      <c r="PS75"/>
      <c r="PT75"/>
      <c r="PU75"/>
      <c r="PV75"/>
      <c r="PW75"/>
      <c r="PX75"/>
      <c r="PY75"/>
      <c r="PZ75"/>
      <c r="QA75"/>
      <c r="QB75"/>
      <c r="QC75"/>
      <c r="QD75"/>
      <c r="QE75"/>
      <c r="QF75"/>
      <c r="QG75"/>
      <c r="QH75"/>
      <c r="QI75"/>
      <c r="QJ75"/>
      <c r="QK75"/>
      <c r="QL75"/>
      <c r="QM75"/>
      <c r="QN75"/>
      <c r="QO75"/>
      <c r="QP75"/>
      <c r="QQ75"/>
      <c r="QR75"/>
      <c r="QS75"/>
      <c r="QT75"/>
      <c r="QU75"/>
      <c r="QV75"/>
      <c r="QW75"/>
      <c r="QX75"/>
      <c r="QY75"/>
      <c r="QZ75"/>
      <c r="RA75"/>
      <c r="RB75"/>
      <c r="RC75"/>
      <c r="RD75"/>
      <c r="RE75"/>
      <c r="RF75"/>
      <c r="RG75"/>
      <c r="RH75"/>
      <c r="RI75"/>
      <c r="RJ75"/>
      <c r="RK75"/>
      <c r="RL75"/>
      <c r="RM75"/>
      <c r="RN75"/>
      <c r="RO75"/>
      <c r="RP75"/>
      <c r="RQ75"/>
      <c r="RR75"/>
      <c r="RS75"/>
      <c r="RT75"/>
      <c r="RU75"/>
      <c r="RV75"/>
      <c r="RW75"/>
      <c r="RX75"/>
      <c r="RY75"/>
      <c r="RZ75"/>
      <c r="SA75"/>
      <c r="SB75"/>
      <c r="SC75"/>
      <c r="SD75"/>
      <c r="SE75"/>
      <c r="SF75"/>
      <c r="SG75"/>
      <c r="SH75"/>
      <c r="SI75"/>
      <c r="SJ75"/>
      <c r="SK75"/>
      <c r="SL75"/>
      <c r="SM75"/>
      <c r="SN75"/>
      <c r="SO75"/>
      <c r="SP75"/>
      <c r="SQ75"/>
      <c r="SR75"/>
      <c r="SS75"/>
      <c r="ST75"/>
      <c r="SU75"/>
      <c r="SV75"/>
      <c r="SW75"/>
      <c r="SX75"/>
      <c r="SY75"/>
      <c r="SZ75"/>
      <c r="TA75"/>
      <c r="TB75"/>
      <c r="TC75"/>
      <c r="TD75"/>
      <c r="TE75"/>
      <c r="TF75"/>
      <c r="TG75"/>
      <c r="TH75"/>
      <c r="TI75"/>
      <c r="TJ75"/>
      <c r="TK75"/>
      <c r="TL75"/>
      <c r="TM75"/>
      <c r="TN75"/>
      <c r="TO75"/>
      <c r="TP75"/>
      <c r="TQ75"/>
      <c r="TR75"/>
      <c r="TS75"/>
      <c r="TT75"/>
      <c r="TU75"/>
      <c r="TV75"/>
      <c r="TW75"/>
      <c r="TX75"/>
      <c r="TY75"/>
      <c r="TZ75"/>
      <c r="UA75"/>
      <c r="UB75"/>
      <c r="UC75"/>
      <c r="UD75"/>
      <c r="UE75"/>
      <c r="UF75"/>
      <c r="UG75"/>
      <c r="UH75"/>
      <c r="UI75"/>
      <c r="UJ75"/>
      <c r="UK75"/>
      <c r="UL75"/>
      <c r="UM75"/>
      <c r="UN75"/>
      <c r="UO75"/>
      <c r="UP75"/>
      <c r="UQ75"/>
      <c r="UR75"/>
      <c r="US75"/>
      <c r="UT75"/>
      <c r="UU75"/>
      <c r="UV75"/>
      <c r="UW75"/>
      <c r="UX75"/>
      <c r="UY75"/>
      <c r="UZ75"/>
      <c r="VA75"/>
      <c r="VB75"/>
      <c r="VC75"/>
      <c r="VD75"/>
      <c r="VE75"/>
      <c r="VF75"/>
      <c r="VG75"/>
      <c r="VH75"/>
      <c r="VI75"/>
      <c r="VJ75"/>
      <c r="VK75"/>
      <c r="VL75"/>
      <c r="VM75"/>
      <c r="VN75"/>
      <c r="VO75"/>
      <c r="VP75"/>
      <c r="VQ75"/>
      <c r="VR75"/>
      <c r="VS75"/>
      <c r="VT75"/>
      <c r="VU75"/>
      <c r="VV75"/>
      <c r="VW75"/>
      <c r="VX75"/>
      <c r="VY75"/>
      <c r="VZ75"/>
      <c r="WA75"/>
      <c r="WB75"/>
      <c r="WC75"/>
      <c r="WD75"/>
      <c r="WE75"/>
      <c r="WF75"/>
      <c r="WG75"/>
      <c r="WH75"/>
      <c r="WI75"/>
      <c r="WJ75"/>
      <c r="WK75"/>
      <c r="WL75"/>
      <c r="WM75"/>
      <c r="WN75"/>
      <c r="WO75"/>
      <c r="WP75"/>
      <c r="WQ75"/>
      <c r="WR75"/>
      <c r="WS75"/>
      <c r="WT75"/>
      <c r="WU75"/>
      <c r="WV75"/>
      <c r="WW75"/>
      <c r="WX75"/>
      <c r="WY75"/>
      <c r="WZ75"/>
      <c r="XA75"/>
      <c r="XB75"/>
      <c r="XC75"/>
      <c r="XD75"/>
      <c r="XE75"/>
      <c r="XF75"/>
      <c r="XG75"/>
      <c r="XH75"/>
      <c r="XI75"/>
      <c r="XJ75"/>
      <c r="XK75"/>
      <c r="XL75"/>
      <c r="XM75"/>
      <c r="XN75"/>
      <c r="XO75"/>
      <c r="XP75"/>
      <c r="XQ75"/>
      <c r="XR75"/>
      <c r="XS75"/>
      <c r="XT75"/>
      <c r="XU75"/>
      <c r="XV75"/>
      <c r="XW75"/>
      <c r="XX75"/>
      <c r="XY75"/>
      <c r="XZ75"/>
      <c r="YA75"/>
      <c r="YB75"/>
      <c r="YC75"/>
      <c r="YD75"/>
      <c r="YE75"/>
      <c r="YF75"/>
      <c r="YG75"/>
      <c r="YH75"/>
      <c r="YI75"/>
      <c r="YJ75"/>
      <c r="YK75"/>
      <c r="YL75"/>
      <c r="YM75"/>
      <c r="YN75"/>
      <c r="YO75"/>
      <c r="YP75"/>
      <c r="YQ75"/>
      <c r="YR75"/>
      <c r="YS75"/>
      <c r="YT75"/>
      <c r="YU75"/>
      <c r="YV75"/>
      <c r="YW75"/>
      <c r="YX75"/>
      <c r="YY75"/>
      <c r="YZ75"/>
      <c r="ZA75"/>
      <c r="ZB75"/>
      <c r="ZC75"/>
      <c r="ZD75"/>
      <c r="ZE75"/>
      <c r="ZF75"/>
      <c r="ZG75"/>
      <c r="ZH75"/>
      <c r="ZI75"/>
      <c r="ZJ75"/>
      <c r="ZK75"/>
      <c r="ZL75"/>
      <c r="ZM75"/>
      <c r="ZN75"/>
      <c r="ZO75"/>
      <c r="ZP75"/>
      <c r="ZQ75"/>
      <c r="ZR75"/>
      <c r="ZS75"/>
      <c r="ZT75"/>
      <c r="ZU75"/>
      <c r="ZV75"/>
      <c r="ZW75"/>
      <c r="ZX75"/>
      <c r="ZY75"/>
      <c r="ZZ75"/>
      <c r="AAA75"/>
      <c r="AAB75"/>
      <c r="AAC75"/>
      <c r="AAD75"/>
      <c r="AAE75"/>
      <c r="AAF75"/>
      <c r="AAG75"/>
      <c r="AAH75"/>
      <c r="AAI75"/>
      <c r="AAJ75"/>
      <c r="AAK75"/>
      <c r="AAL75"/>
      <c r="AAM75"/>
      <c r="AAN75"/>
      <c r="AAO75"/>
      <c r="AAP75"/>
      <c r="AAQ75"/>
      <c r="AAR75"/>
      <c r="AAS75"/>
      <c r="AAT75"/>
      <c r="AAU75"/>
      <c r="AAV75"/>
      <c r="AAW75"/>
      <c r="AAX75"/>
      <c r="AAY75"/>
      <c r="AAZ75"/>
      <c r="ABA75"/>
      <c r="ABB75"/>
      <c r="ABC75"/>
      <c r="ABD75"/>
      <c r="ABE75"/>
      <c r="ABF75"/>
      <c r="ABG75"/>
      <c r="ABH75"/>
      <c r="ABI75"/>
      <c r="ABJ75"/>
      <c r="ABK75"/>
      <c r="ABL75"/>
      <c r="ABM75"/>
      <c r="ABN75"/>
      <c r="ABO75"/>
      <c r="ABP75"/>
      <c r="ABQ75"/>
      <c r="ABR75"/>
      <c r="ABS75"/>
      <c r="ABT75"/>
      <c r="ABU75"/>
      <c r="ABV75"/>
      <c r="ABW75"/>
      <c r="ABX75"/>
      <c r="ABY75"/>
      <c r="ABZ75"/>
      <c r="ACA75"/>
      <c r="ACB75"/>
      <c r="ACC75"/>
      <c r="ACD75"/>
      <c r="ACE75"/>
      <c r="ACF75"/>
      <c r="ACG75"/>
      <c r="ACH75"/>
      <c r="ACI75"/>
      <c r="ACJ75"/>
      <c r="ACK75"/>
      <c r="ACL75"/>
      <c r="ACM75"/>
      <c r="ACN75"/>
      <c r="ACO75"/>
      <c r="ACP75"/>
      <c r="ACQ75"/>
      <c r="ACR75"/>
      <c r="ACS75"/>
      <c r="ACT75"/>
      <c r="ACU75"/>
      <c r="ACV75"/>
      <c r="ACW75"/>
      <c r="ACX75"/>
      <c r="ACY75"/>
      <c r="ACZ75"/>
      <c r="ADA75"/>
      <c r="ADB75"/>
      <c r="ADC75"/>
      <c r="ADD75"/>
      <c r="ADE75"/>
      <c r="ADF75"/>
      <c r="ADG75"/>
      <c r="ADH75"/>
      <c r="ADI75"/>
      <c r="ADJ75"/>
      <c r="ADK75"/>
      <c r="ADL75"/>
      <c r="ADM75"/>
      <c r="ADN75"/>
      <c r="ADO75"/>
      <c r="ADP75"/>
      <c r="ADQ75"/>
      <c r="ADR75"/>
      <c r="ADS75"/>
      <c r="ADT75"/>
      <c r="ADU75"/>
      <c r="ADV75"/>
      <c r="ADW75"/>
      <c r="ADX75"/>
      <c r="ADY75"/>
      <c r="ADZ75"/>
      <c r="AEA75"/>
      <c r="AEB75"/>
      <c r="AEC75"/>
      <c r="AED75"/>
      <c r="AEE75"/>
      <c r="AEF75"/>
      <c r="AEG75"/>
      <c r="AEH75"/>
      <c r="AEI75"/>
      <c r="AEJ75"/>
      <c r="AEK75"/>
      <c r="AEL75"/>
      <c r="AEM75"/>
      <c r="AEN75"/>
      <c r="AEO75"/>
      <c r="AEP75"/>
      <c r="AEQ75"/>
      <c r="AER75"/>
      <c r="AES75"/>
      <c r="AET75"/>
      <c r="AEU75"/>
      <c r="AEV75"/>
      <c r="AEW75"/>
      <c r="AEX75"/>
      <c r="AEY75"/>
      <c r="AEZ75"/>
      <c r="AFA75"/>
      <c r="AFB75"/>
      <c r="AFC75"/>
      <c r="AFD75"/>
      <c r="AFE75"/>
      <c r="AFF75"/>
      <c r="AFG75"/>
      <c r="AFH75"/>
      <c r="AFI75"/>
      <c r="AFJ75"/>
      <c r="AFK75"/>
      <c r="AFL75"/>
      <c r="AFM75"/>
      <c r="AFN75"/>
      <c r="AFO75"/>
      <c r="AFP75"/>
      <c r="AFQ75"/>
      <c r="AFR75"/>
      <c r="AFS75"/>
      <c r="AFT75"/>
      <c r="AFU75"/>
      <c r="AFV75"/>
      <c r="AFW75"/>
      <c r="AFX75"/>
      <c r="AFY75"/>
      <c r="AFZ75"/>
      <c r="AGA75"/>
      <c r="AGB75"/>
      <c r="AGC75"/>
      <c r="AGD75"/>
      <c r="AGE75"/>
      <c r="AGF75"/>
      <c r="AGG75"/>
      <c r="AGH75"/>
      <c r="AGI75"/>
      <c r="AGJ75"/>
      <c r="AGK75"/>
      <c r="AGL75"/>
      <c r="AGM75"/>
      <c r="AGN75"/>
      <c r="AGO75"/>
      <c r="AGP75"/>
      <c r="AGQ75"/>
      <c r="AGR75"/>
      <c r="AGS75"/>
      <c r="AGT75"/>
      <c r="AGU75"/>
      <c r="AGV75"/>
      <c r="AGW75"/>
      <c r="AGX75"/>
      <c r="AGY75"/>
      <c r="AGZ75"/>
      <c r="AHA75"/>
      <c r="AHB75"/>
      <c r="AHC75"/>
      <c r="AHD75"/>
      <c r="AHE75"/>
      <c r="AHF75"/>
      <c r="AHG75"/>
      <c r="AHH75"/>
      <c r="AHI75"/>
      <c r="AHJ75"/>
      <c r="AHK75"/>
      <c r="AHL75"/>
      <c r="AHM75"/>
      <c r="AHN75"/>
      <c r="AHO75"/>
      <c r="AHP75"/>
      <c r="AHQ75"/>
      <c r="AHR75"/>
      <c r="AHS75"/>
      <c r="AHT75"/>
      <c r="AHU75"/>
      <c r="AHV75"/>
      <c r="AHW75"/>
      <c r="AHX75"/>
      <c r="AHY75"/>
      <c r="AHZ75"/>
      <c r="AIA75"/>
      <c r="AIB75"/>
      <c r="AIC75"/>
      <c r="AID75"/>
      <c r="AIE75"/>
      <c r="AIF75"/>
      <c r="AIG75"/>
      <c r="AIH75"/>
      <c r="AII75"/>
      <c r="AIJ75"/>
      <c r="AIK75"/>
      <c r="AIL75"/>
      <c r="AIM75"/>
      <c r="AIN75"/>
      <c r="AIO75"/>
      <c r="AIP75"/>
      <c r="AIQ75"/>
      <c r="AIR75"/>
      <c r="AIS75"/>
      <c r="AIT75"/>
      <c r="AIU75"/>
      <c r="AIV75"/>
      <c r="AIW75"/>
      <c r="AIX75"/>
      <c r="AIY75"/>
      <c r="AIZ75"/>
      <c r="AJA75"/>
      <c r="AJB75"/>
      <c r="AJC75"/>
      <c r="AJD75"/>
      <c r="AJE75"/>
      <c r="AJF75"/>
      <c r="AJG75"/>
      <c r="AJH75"/>
      <c r="AJI75"/>
      <c r="AJJ75"/>
      <c r="AJK75"/>
      <c r="AJL75"/>
      <c r="AJM75"/>
      <c r="AJN75"/>
      <c r="AJO75"/>
      <c r="AJP75"/>
      <c r="AJQ75"/>
      <c r="AJR75"/>
      <c r="AJS75"/>
      <c r="AJT75"/>
      <c r="AJU75"/>
      <c r="AJV75"/>
      <c r="AJW75"/>
      <c r="AJX75"/>
      <c r="AJY75"/>
      <c r="AJZ75"/>
      <c r="AKA75"/>
      <c r="AKB75"/>
      <c r="AKC75"/>
      <c r="AKD75"/>
      <c r="AKE75"/>
      <c r="AKF75"/>
      <c r="AKG75"/>
      <c r="AKH75"/>
      <c r="AKI75"/>
      <c r="AKJ75"/>
      <c r="AKK75"/>
      <c r="AKL75"/>
      <c r="AKM75"/>
      <c r="AKN75"/>
      <c r="AKO75"/>
      <c r="AKP75"/>
      <c r="AKQ75"/>
      <c r="AKR75"/>
      <c r="AKS75"/>
      <c r="AKT75"/>
      <c r="AKU75"/>
      <c r="AKV75"/>
      <c r="AKW75"/>
      <c r="AKX75"/>
      <c r="AKY75"/>
      <c r="AKZ75"/>
      <c r="ALA75"/>
      <c r="ALB75"/>
      <c r="ALC75"/>
      <c r="ALD75"/>
      <c r="ALE75"/>
      <c r="ALF75"/>
      <c r="ALG75"/>
      <c r="ALH75"/>
      <c r="ALI75"/>
      <c r="ALJ75"/>
      <c r="ALK75"/>
      <c r="ALL75"/>
      <c r="ALM75"/>
      <c r="ALN75"/>
      <c r="ALO75"/>
      <c r="ALP75"/>
      <c r="ALQ75"/>
      <c r="ALR75"/>
      <c r="ALS75"/>
      <c r="ALT75"/>
      <c r="ALU75"/>
      <c r="ALV75"/>
      <c r="ALW75"/>
      <c r="ALX75"/>
      <c r="ALY75"/>
      <c r="ALZ75"/>
      <c r="AMA75"/>
      <c r="AMB75"/>
      <c r="AMC75" s="1"/>
    </row>
    <row r="76" spans="1:1017" ht="25.5" x14ac:dyDescent="0.25">
      <c r="A76" s="88" t="s">
        <v>91</v>
      </c>
      <c r="B76" s="89" t="s">
        <v>167</v>
      </c>
      <c r="C76" s="7" t="s">
        <v>168</v>
      </c>
      <c r="D76" s="61">
        <f t="shared" si="0"/>
        <v>2.7013547400000002</v>
      </c>
      <c r="E76" s="49">
        <v>0</v>
      </c>
      <c r="F76" s="49">
        <f t="shared" si="1"/>
        <v>0.31347594000000001</v>
      </c>
      <c r="G76" s="49">
        <f t="shared" si="65"/>
        <v>2.7013547400000002</v>
      </c>
      <c r="H76" s="49">
        <f t="shared" si="65"/>
        <v>2.3878788000000002</v>
      </c>
      <c r="I76" s="49">
        <v>0</v>
      </c>
      <c r="J76" s="49">
        <v>0</v>
      </c>
      <c r="K76" s="49">
        <v>0</v>
      </c>
      <c r="L76" s="49">
        <v>0</v>
      </c>
      <c r="M76" s="49">
        <v>0</v>
      </c>
      <c r="N76" s="49">
        <v>0.23759053999999999</v>
      </c>
      <c r="O76" s="47">
        <v>2.7013547400000002</v>
      </c>
      <c r="P76" s="49">
        <v>2.1502882600000004</v>
      </c>
      <c r="Q76" s="49">
        <f t="shared" si="3"/>
        <v>0.31347594000000001</v>
      </c>
      <c r="R76" s="49">
        <f t="shared" si="6"/>
        <v>2.3878788000000002</v>
      </c>
      <c r="S76" s="49" t="s">
        <v>30</v>
      </c>
      <c r="T76" s="49" t="s">
        <v>30</v>
      </c>
      <c r="U76" s="113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  <c r="IU76" s="9"/>
      <c r="IV76" s="9"/>
      <c r="IW76" s="9"/>
      <c r="IX76" s="9"/>
      <c r="IY76" s="9"/>
      <c r="IZ76" s="9"/>
      <c r="JA76" s="9"/>
      <c r="JB76" s="9"/>
      <c r="JC76" s="9"/>
      <c r="JD76" s="9"/>
      <c r="JE76" s="9"/>
      <c r="JF76" s="9"/>
      <c r="JG76" s="9"/>
      <c r="JH76" s="9"/>
      <c r="JI76" s="9"/>
      <c r="JJ76" s="9"/>
      <c r="JK76" s="9"/>
      <c r="JL76" s="9"/>
      <c r="JM76" s="9"/>
      <c r="JN76" s="9"/>
      <c r="JO76" s="9"/>
      <c r="JP76" s="9"/>
      <c r="JQ76" s="9"/>
      <c r="JR76" s="9"/>
      <c r="JS76" s="9"/>
      <c r="JT76" s="9"/>
      <c r="JU76" s="9"/>
      <c r="JV76" s="9"/>
      <c r="JW76" s="9"/>
      <c r="JX76" s="9"/>
      <c r="JY76" s="9"/>
      <c r="JZ76" s="9"/>
      <c r="KA76" s="9"/>
      <c r="KB76" s="9"/>
      <c r="KC76" s="9"/>
      <c r="KD76" s="9"/>
      <c r="KE76" s="9"/>
      <c r="KF76" s="9"/>
      <c r="KG76" s="9"/>
      <c r="KH76" s="9"/>
      <c r="KI76" s="9"/>
      <c r="KJ76" s="9"/>
      <c r="KK76" s="9"/>
      <c r="KL76" s="9"/>
      <c r="KM76" s="9"/>
      <c r="KN76" s="9"/>
      <c r="KO76" s="9"/>
      <c r="KP76" s="9"/>
      <c r="KQ76" s="9"/>
      <c r="KR76" s="9"/>
      <c r="KS76" s="9"/>
      <c r="KT76" s="9"/>
      <c r="KU76" s="9"/>
      <c r="KV76" s="9"/>
      <c r="KW76" s="9"/>
      <c r="KX76" s="9"/>
      <c r="KY76" s="9"/>
      <c r="KZ76" s="9"/>
      <c r="LA76" s="9"/>
      <c r="LB76" s="9"/>
      <c r="LC76" s="9"/>
      <c r="LD76" s="9"/>
      <c r="LE76" s="9"/>
      <c r="LF76" s="9"/>
      <c r="LG76" s="9"/>
      <c r="LH76" s="9"/>
      <c r="LI76" s="9"/>
      <c r="LJ76" s="9"/>
      <c r="LK76" s="9"/>
      <c r="LL76" s="9"/>
      <c r="LM76" s="9"/>
      <c r="LN76" s="9"/>
      <c r="LO76" s="9"/>
      <c r="LP76" s="9"/>
      <c r="LQ76" s="9"/>
      <c r="LR76" s="9"/>
      <c r="LS76" s="9"/>
      <c r="LT76" s="9"/>
      <c r="LU76" s="9"/>
      <c r="LV76" s="9"/>
      <c r="LW76" s="9"/>
      <c r="LX76" s="9"/>
      <c r="LY76" s="9"/>
      <c r="LZ76" s="9"/>
      <c r="MA76" s="9"/>
      <c r="MB76" s="9"/>
      <c r="MC76" s="9"/>
      <c r="MD76" s="9"/>
      <c r="ME76" s="9"/>
      <c r="MF76" s="9"/>
      <c r="MG76" s="9"/>
      <c r="MH76" s="9"/>
      <c r="MI76" s="9"/>
      <c r="MJ76" s="9"/>
      <c r="MK76" s="9"/>
      <c r="ML76" s="9"/>
      <c r="MM76" s="9"/>
      <c r="MN76" s="9"/>
      <c r="MO76" s="9"/>
      <c r="MP76" s="9"/>
      <c r="MQ76" s="9"/>
      <c r="MR76" s="9"/>
      <c r="MS76" s="9"/>
      <c r="MT76" s="9"/>
      <c r="MU76" s="9"/>
      <c r="MV76" s="9"/>
      <c r="MW76" s="9"/>
      <c r="MX76" s="9"/>
      <c r="MY76" s="9"/>
      <c r="MZ76" s="9"/>
      <c r="NA76" s="9"/>
      <c r="NB76" s="9"/>
      <c r="NC76" s="9"/>
      <c r="ND76" s="9"/>
      <c r="NE76" s="9"/>
      <c r="NF76" s="9"/>
      <c r="NG76" s="9"/>
      <c r="NH76" s="9"/>
      <c r="NI76" s="9"/>
      <c r="NJ76" s="9"/>
      <c r="NK76" s="9"/>
      <c r="NL76" s="9"/>
      <c r="NM76" s="9"/>
      <c r="NN76" s="9"/>
      <c r="NO76" s="9"/>
      <c r="NP76" s="9"/>
      <c r="NQ76" s="9"/>
      <c r="NR76" s="9"/>
      <c r="NS76" s="9"/>
      <c r="NT76" s="9"/>
      <c r="NU76" s="9"/>
      <c r="NV76" s="9"/>
      <c r="NW76" s="9"/>
      <c r="NX76" s="9"/>
      <c r="NY76" s="9"/>
      <c r="NZ76" s="9"/>
      <c r="OA76" s="9"/>
      <c r="OB76" s="9"/>
      <c r="OC76" s="9"/>
      <c r="OD76" s="9"/>
      <c r="OE76" s="9"/>
      <c r="OF76" s="9"/>
      <c r="OG76" s="9"/>
      <c r="OH76" s="9"/>
      <c r="OI76" s="9"/>
      <c r="OJ76" s="9"/>
      <c r="OK76" s="9"/>
      <c r="OL76" s="9"/>
      <c r="OM76" s="9"/>
      <c r="ON76" s="9"/>
      <c r="OO76" s="9"/>
      <c r="OP76" s="9"/>
      <c r="OQ76" s="9"/>
      <c r="OR76" s="9"/>
      <c r="OS76" s="9"/>
      <c r="OT76" s="9"/>
      <c r="OU76" s="9"/>
      <c r="OV76" s="9"/>
      <c r="OW76" s="9"/>
      <c r="OX76" s="9"/>
      <c r="OY76" s="9"/>
      <c r="OZ76" s="9"/>
      <c r="PA76" s="9"/>
      <c r="PB76" s="9"/>
      <c r="PC76" s="9"/>
      <c r="PD76" s="9"/>
      <c r="PE76" s="9"/>
      <c r="PF76" s="9"/>
      <c r="PG76" s="9"/>
      <c r="PH76" s="9"/>
      <c r="PI76" s="9"/>
      <c r="PJ76" s="9"/>
      <c r="PK76" s="9"/>
      <c r="PL76" s="9"/>
      <c r="PM76" s="9"/>
      <c r="PN76" s="9"/>
      <c r="PO76" s="9"/>
      <c r="PP76" s="9"/>
      <c r="PQ76" s="9"/>
      <c r="PR76" s="9"/>
      <c r="PS76" s="9"/>
      <c r="PT76" s="9"/>
      <c r="PU76" s="9"/>
      <c r="PV76" s="9"/>
      <c r="PW76" s="9"/>
      <c r="PX76" s="9"/>
      <c r="PY76" s="9"/>
      <c r="PZ76" s="9"/>
      <c r="QA76" s="9"/>
      <c r="QB76" s="9"/>
      <c r="QC76" s="9"/>
      <c r="QD76" s="9"/>
      <c r="QE76" s="9"/>
      <c r="QF76" s="9"/>
      <c r="QG76" s="9"/>
      <c r="QH76" s="9"/>
      <c r="QI76" s="9"/>
      <c r="QJ76" s="9"/>
      <c r="QK76" s="9"/>
      <c r="QL76" s="9"/>
      <c r="QM76" s="9"/>
      <c r="QN76" s="9"/>
      <c r="QO76" s="9"/>
      <c r="QP76" s="9"/>
      <c r="QQ76" s="9"/>
      <c r="QR76" s="9"/>
      <c r="QS76" s="9"/>
      <c r="QT76" s="9"/>
      <c r="QU76" s="9"/>
      <c r="QV76" s="9"/>
      <c r="QW76" s="9"/>
      <c r="QX76" s="9"/>
      <c r="QY76" s="9"/>
      <c r="QZ76" s="9"/>
      <c r="RA76" s="9"/>
      <c r="RB76" s="9"/>
      <c r="RC76" s="9"/>
      <c r="RD76" s="9"/>
      <c r="RE76" s="9"/>
      <c r="RF76" s="9"/>
      <c r="RG76" s="9"/>
      <c r="RH76" s="9"/>
      <c r="RI76" s="9"/>
      <c r="RJ76" s="9"/>
      <c r="RK76" s="9"/>
      <c r="RL76" s="9"/>
      <c r="RM76" s="9"/>
      <c r="RN76" s="9"/>
      <c r="RO76" s="9"/>
      <c r="RP76" s="9"/>
      <c r="RQ76" s="9"/>
      <c r="RR76" s="9"/>
      <c r="RS76" s="9"/>
      <c r="RT76" s="9"/>
      <c r="RU76" s="9"/>
      <c r="RV76" s="9"/>
      <c r="RW76" s="9"/>
      <c r="RX76" s="9"/>
      <c r="RY76" s="9"/>
      <c r="RZ76" s="9"/>
      <c r="SA76" s="9"/>
      <c r="SB76" s="9"/>
      <c r="SC76" s="9"/>
      <c r="SD76" s="9"/>
      <c r="SE76" s="9"/>
      <c r="SF76" s="9"/>
      <c r="SG76" s="9"/>
      <c r="SH76" s="9"/>
      <c r="SI76" s="9"/>
      <c r="SJ76" s="9"/>
      <c r="SK76" s="9"/>
      <c r="SL76" s="9"/>
      <c r="SM76" s="9"/>
      <c r="SN76" s="9"/>
      <c r="SO76" s="9"/>
      <c r="SP76" s="9"/>
      <c r="SQ76" s="9"/>
      <c r="SR76" s="9"/>
      <c r="SS76" s="9"/>
      <c r="ST76" s="9"/>
      <c r="SU76" s="9"/>
      <c r="SV76" s="9"/>
      <c r="SW76" s="9"/>
      <c r="SX76" s="9"/>
      <c r="SY76" s="9"/>
      <c r="SZ76" s="9"/>
      <c r="TA76" s="9"/>
      <c r="TB76" s="9"/>
      <c r="TC76" s="9"/>
      <c r="TD76" s="9"/>
      <c r="TE76" s="9"/>
      <c r="TF76" s="9"/>
      <c r="TG76" s="9"/>
      <c r="TH76" s="9"/>
      <c r="TI76" s="9"/>
      <c r="TJ76" s="9"/>
      <c r="TK76" s="9"/>
      <c r="TL76" s="9"/>
      <c r="TM76" s="9"/>
      <c r="TN76" s="9"/>
      <c r="TO76" s="9"/>
      <c r="TP76" s="9"/>
      <c r="TQ76" s="9"/>
      <c r="TR76" s="9"/>
      <c r="TS76" s="9"/>
      <c r="TT76" s="9"/>
      <c r="TU76" s="9"/>
      <c r="TV76" s="9"/>
      <c r="TW76" s="9"/>
      <c r="TX76" s="9"/>
      <c r="TY76" s="9"/>
      <c r="TZ76" s="9"/>
      <c r="UA76" s="9"/>
      <c r="UB76" s="9"/>
      <c r="UC76" s="9"/>
      <c r="UD76" s="9"/>
      <c r="UE76" s="9"/>
      <c r="UF76" s="9"/>
      <c r="UG76" s="9"/>
      <c r="UH76" s="9"/>
      <c r="UI76" s="9"/>
      <c r="UJ76" s="9"/>
      <c r="UK76" s="9"/>
      <c r="UL76" s="9"/>
      <c r="UM76" s="9"/>
      <c r="UN76" s="9"/>
      <c r="UO76" s="9"/>
      <c r="UP76" s="9"/>
      <c r="UQ76" s="9"/>
      <c r="UR76" s="9"/>
      <c r="US76" s="9"/>
      <c r="UT76" s="9"/>
      <c r="UU76" s="9"/>
      <c r="UV76" s="9"/>
      <c r="UW76" s="9"/>
      <c r="UX76" s="9"/>
      <c r="UY76" s="9"/>
      <c r="UZ76" s="9"/>
      <c r="VA76" s="9"/>
      <c r="VB76" s="9"/>
      <c r="VC76" s="9"/>
      <c r="VD76" s="9"/>
      <c r="VE76" s="9"/>
      <c r="VF76" s="9"/>
      <c r="VG76" s="9"/>
      <c r="VH76" s="9"/>
      <c r="VI76" s="9"/>
      <c r="VJ76" s="9"/>
      <c r="VK76" s="9"/>
      <c r="VL76" s="9"/>
      <c r="VM76" s="9"/>
      <c r="VN76" s="9"/>
      <c r="VO76" s="9"/>
      <c r="VP76" s="9"/>
      <c r="VQ76" s="9"/>
      <c r="VR76" s="9"/>
      <c r="VS76" s="9"/>
      <c r="VT76" s="9"/>
      <c r="VU76" s="9"/>
      <c r="VV76" s="9"/>
      <c r="VW76" s="9"/>
      <c r="VX76" s="9"/>
      <c r="VY76" s="9"/>
      <c r="VZ76" s="9"/>
      <c r="WA76" s="9"/>
      <c r="WB76" s="9"/>
      <c r="WC76" s="9"/>
      <c r="WD76" s="9"/>
      <c r="WE76" s="9"/>
      <c r="WF76" s="9"/>
      <c r="WG76" s="9"/>
      <c r="WH76" s="9"/>
      <c r="WI76" s="9"/>
      <c r="WJ76" s="9"/>
      <c r="WK76" s="9"/>
      <c r="WL76" s="9"/>
      <c r="WM76" s="9"/>
      <c r="WN76" s="9"/>
      <c r="WO76" s="9"/>
      <c r="WP76" s="9"/>
      <c r="WQ76" s="9"/>
      <c r="WR76" s="9"/>
      <c r="WS76" s="9"/>
      <c r="WT76" s="9"/>
      <c r="WU76" s="9"/>
      <c r="WV76" s="9"/>
      <c r="WW76" s="9"/>
      <c r="WX76" s="9"/>
      <c r="WY76" s="9"/>
      <c r="WZ76" s="9"/>
      <c r="XA76" s="9"/>
      <c r="XB76" s="9"/>
      <c r="XC76" s="9"/>
      <c r="XD76" s="9"/>
      <c r="XE76" s="9"/>
      <c r="XF76" s="9"/>
      <c r="XG76" s="9"/>
      <c r="XH76" s="9"/>
      <c r="XI76" s="9"/>
      <c r="XJ76" s="9"/>
      <c r="XK76" s="9"/>
      <c r="XL76" s="9"/>
      <c r="XM76" s="9"/>
      <c r="XN76" s="9"/>
      <c r="XO76" s="9"/>
      <c r="XP76" s="9"/>
      <c r="XQ76" s="9"/>
      <c r="XR76" s="9"/>
      <c r="XS76" s="9"/>
      <c r="XT76" s="9"/>
      <c r="XU76" s="9"/>
      <c r="XV76" s="9"/>
      <c r="XW76" s="9"/>
      <c r="XX76" s="9"/>
      <c r="XY76" s="9"/>
      <c r="XZ76" s="9"/>
      <c r="YA76" s="9"/>
      <c r="YB76" s="9"/>
      <c r="YC76" s="9"/>
      <c r="YD76" s="9"/>
      <c r="YE76" s="9"/>
      <c r="YF76" s="9"/>
      <c r="YG76" s="9"/>
      <c r="YH76" s="9"/>
      <c r="YI76" s="9"/>
      <c r="YJ76" s="9"/>
      <c r="YK76" s="9"/>
      <c r="YL76" s="9"/>
      <c r="YM76" s="9"/>
      <c r="YN76" s="9"/>
      <c r="YO76" s="9"/>
      <c r="YP76" s="9"/>
      <c r="YQ76" s="9"/>
      <c r="YR76" s="9"/>
      <c r="YS76" s="9"/>
      <c r="YT76" s="9"/>
      <c r="YU76" s="9"/>
      <c r="YV76" s="9"/>
      <c r="YW76" s="9"/>
      <c r="YX76" s="9"/>
      <c r="YY76" s="9"/>
      <c r="YZ76" s="9"/>
      <c r="ZA76" s="9"/>
      <c r="ZB76" s="9"/>
      <c r="ZC76" s="9"/>
      <c r="ZD76" s="9"/>
      <c r="ZE76" s="9"/>
      <c r="ZF76" s="9"/>
      <c r="ZG76" s="9"/>
      <c r="ZH76" s="9"/>
      <c r="ZI76" s="9"/>
      <c r="ZJ76" s="9"/>
      <c r="ZK76" s="9"/>
      <c r="ZL76" s="9"/>
      <c r="ZM76" s="9"/>
      <c r="ZN76" s="9"/>
      <c r="ZO76" s="9"/>
      <c r="ZP76" s="9"/>
      <c r="ZQ76" s="9"/>
      <c r="ZR76" s="9"/>
      <c r="ZS76" s="9"/>
      <c r="ZT76" s="9"/>
      <c r="ZU76" s="9"/>
      <c r="ZV76" s="9"/>
      <c r="ZW76" s="9"/>
      <c r="ZX76" s="9"/>
      <c r="ZY76" s="9"/>
      <c r="ZZ76" s="9"/>
      <c r="AAA76" s="9"/>
      <c r="AAB76" s="9"/>
      <c r="AAC76" s="9"/>
      <c r="AAD76" s="9"/>
      <c r="AAE76" s="9"/>
      <c r="AAF76" s="9"/>
      <c r="AAG76" s="9"/>
      <c r="AAH76" s="9"/>
      <c r="AAI76" s="9"/>
      <c r="AAJ76" s="9"/>
      <c r="AAK76" s="9"/>
      <c r="AAL76" s="9"/>
      <c r="AAM76" s="9"/>
      <c r="AAN76" s="9"/>
      <c r="AAO76" s="9"/>
      <c r="AAP76" s="9"/>
      <c r="AAQ76" s="9"/>
      <c r="AAR76" s="9"/>
      <c r="AAS76" s="9"/>
      <c r="AAT76" s="9"/>
      <c r="AAU76" s="9"/>
      <c r="AAV76" s="9"/>
      <c r="AAW76" s="9"/>
      <c r="AAX76" s="9"/>
      <c r="AAY76" s="9"/>
      <c r="AAZ76" s="9"/>
      <c r="ABA76" s="9"/>
      <c r="ABB76" s="9"/>
      <c r="ABC76" s="9"/>
      <c r="ABD76" s="9"/>
      <c r="ABE76" s="9"/>
      <c r="ABF76" s="9"/>
      <c r="ABG76" s="9"/>
      <c r="ABH76" s="9"/>
      <c r="ABI76" s="9"/>
      <c r="ABJ76" s="9"/>
      <c r="ABK76" s="9"/>
      <c r="ABL76" s="9"/>
      <c r="ABM76" s="9"/>
      <c r="ABN76" s="9"/>
      <c r="ABO76" s="9"/>
      <c r="ABP76" s="9"/>
      <c r="ABQ76" s="9"/>
      <c r="ABR76" s="9"/>
      <c r="ABS76" s="9"/>
      <c r="ABT76" s="9"/>
      <c r="ABU76" s="9"/>
      <c r="ABV76" s="9"/>
      <c r="ABW76" s="9"/>
      <c r="ABX76" s="9"/>
      <c r="ABY76" s="9"/>
      <c r="ABZ76" s="9"/>
      <c r="ACA76" s="9"/>
      <c r="ACB76" s="9"/>
      <c r="ACC76" s="9"/>
      <c r="ACD76" s="9"/>
      <c r="ACE76" s="9"/>
      <c r="ACF76" s="9"/>
      <c r="ACG76" s="9"/>
      <c r="ACH76" s="9"/>
      <c r="ACI76" s="9"/>
      <c r="ACJ76" s="9"/>
      <c r="ACK76" s="9"/>
      <c r="ACL76" s="9"/>
      <c r="ACM76" s="9"/>
      <c r="ACN76" s="9"/>
      <c r="ACO76" s="9"/>
      <c r="ACP76" s="9"/>
      <c r="ACQ76" s="9"/>
      <c r="ACR76" s="9"/>
      <c r="ACS76" s="9"/>
      <c r="ACT76" s="9"/>
      <c r="ACU76" s="9"/>
      <c r="ACV76" s="9"/>
      <c r="ACW76" s="9"/>
      <c r="ACX76" s="9"/>
      <c r="ACY76" s="9"/>
      <c r="ACZ76" s="9"/>
      <c r="ADA76" s="9"/>
      <c r="ADB76" s="9"/>
      <c r="ADC76" s="9"/>
      <c r="ADD76" s="9"/>
      <c r="ADE76" s="9"/>
      <c r="ADF76" s="9"/>
      <c r="ADG76" s="9"/>
      <c r="ADH76" s="9"/>
      <c r="ADI76" s="9"/>
      <c r="ADJ76" s="9"/>
      <c r="ADK76" s="9"/>
      <c r="ADL76" s="9"/>
      <c r="ADM76" s="9"/>
      <c r="ADN76" s="9"/>
      <c r="ADO76" s="9"/>
      <c r="ADP76" s="9"/>
      <c r="ADQ76" s="9"/>
      <c r="ADR76" s="9"/>
      <c r="ADS76" s="9"/>
      <c r="ADT76" s="9"/>
      <c r="ADU76" s="9"/>
      <c r="ADV76" s="9"/>
      <c r="ADW76" s="9"/>
      <c r="ADX76" s="9"/>
      <c r="ADY76" s="9"/>
      <c r="ADZ76" s="9"/>
      <c r="AEA76" s="9"/>
      <c r="AEB76" s="9"/>
      <c r="AEC76" s="9"/>
      <c r="AED76" s="9"/>
      <c r="AEE76" s="9"/>
      <c r="AEF76" s="9"/>
      <c r="AEG76" s="9"/>
      <c r="AEH76" s="9"/>
      <c r="AEI76" s="9"/>
      <c r="AEJ76" s="9"/>
      <c r="AEK76" s="9"/>
      <c r="AEL76" s="9"/>
      <c r="AEM76" s="9"/>
      <c r="AEN76" s="9"/>
      <c r="AEO76" s="9"/>
      <c r="AEP76" s="9"/>
      <c r="AEQ76" s="9"/>
      <c r="AER76" s="9"/>
      <c r="AES76" s="9"/>
      <c r="AET76" s="9"/>
      <c r="AEU76" s="9"/>
      <c r="AEV76" s="9"/>
      <c r="AEW76" s="9"/>
      <c r="AEX76" s="9"/>
      <c r="AEY76" s="9"/>
      <c r="AEZ76" s="9"/>
      <c r="AFA76" s="9"/>
      <c r="AFB76" s="9"/>
      <c r="AFC76" s="9"/>
      <c r="AFD76" s="9"/>
      <c r="AFE76" s="9"/>
      <c r="AFF76" s="9"/>
      <c r="AFG76" s="9"/>
      <c r="AFH76" s="9"/>
      <c r="AFI76" s="9"/>
      <c r="AFJ76" s="9"/>
      <c r="AFK76" s="9"/>
      <c r="AFL76" s="9"/>
      <c r="AFM76" s="9"/>
      <c r="AFN76" s="9"/>
      <c r="AFO76" s="9"/>
      <c r="AFP76" s="9"/>
      <c r="AFQ76" s="9"/>
      <c r="AFR76" s="9"/>
      <c r="AFS76" s="9"/>
      <c r="AFT76" s="9"/>
      <c r="AFU76" s="9"/>
      <c r="AFV76" s="9"/>
      <c r="AFW76" s="9"/>
      <c r="AFX76" s="9"/>
      <c r="AFY76" s="9"/>
      <c r="AFZ76" s="9"/>
      <c r="AGA76" s="9"/>
      <c r="AGB76" s="9"/>
      <c r="AGC76" s="9"/>
      <c r="AGD76" s="9"/>
      <c r="AGE76" s="9"/>
      <c r="AGF76" s="9"/>
      <c r="AGG76" s="9"/>
      <c r="AGH76" s="9"/>
      <c r="AGI76" s="9"/>
      <c r="AGJ76" s="9"/>
      <c r="AGK76" s="9"/>
      <c r="AGL76" s="9"/>
      <c r="AGM76" s="9"/>
      <c r="AGN76" s="9"/>
      <c r="AGO76" s="9"/>
      <c r="AGP76" s="9"/>
      <c r="AGQ76" s="9"/>
      <c r="AGR76" s="9"/>
      <c r="AGS76" s="9"/>
      <c r="AGT76" s="9"/>
      <c r="AGU76" s="9"/>
      <c r="AGV76" s="9"/>
      <c r="AGW76" s="9"/>
      <c r="AGX76" s="9"/>
      <c r="AGY76" s="9"/>
      <c r="AGZ76" s="9"/>
      <c r="AHA76" s="9"/>
      <c r="AHB76" s="9"/>
      <c r="AHC76" s="9"/>
      <c r="AHD76" s="9"/>
      <c r="AHE76" s="9"/>
      <c r="AHF76" s="9"/>
      <c r="AHG76" s="9"/>
      <c r="AHH76" s="9"/>
      <c r="AHI76" s="9"/>
      <c r="AHJ76" s="9"/>
      <c r="AHK76" s="9"/>
      <c r="AHL76" s="9"/>
      <c r="AHM76" s="9"/>
      <c r="AHN76" s="9"/>
      <c r="AHO76" s="9"/>
      <c r="AHP76" s="9"/>
      <c r="AHQ76" s="9"/>
      <c r="AHR76" s="9"/>
      <c r="AHS76" s="9"/>
      <c r="AHT76" s="9"/>
      <c r="AHU76" s="9"/>
      <c r="AHV76" s="9"/>
      <c r="AHW76" s="9"/>
      <c r="AHX76" s="9"/>
      <c r="AHY76" s="9"/>
      <c r="AHZ76" s="9"/>
      <c r="AIA76" s="9"/>
      <c r="AIB76" s="9"/>
      <c r="AIC76" s="9"/>
      <c r="AID76" s="9"/>
      <c r="AIE76" s="9"/>
      <c r="AIF76" s="9"/>
      <c r="AIG76" s="9"/>
      <c r="AIH76" s="9"/>
      <c r="AII76" s="9"/>
      <c r="AIJ76" s="9"/>
      <c r="AIK76" s="9"/>
      <c r="AIL76" s="9"/>
      <c r="AIM76" s="9"/>
      <c r="AIN76" s="9"/>
      <c r="AIO76" s="9"/>
      <c r="AIP76" s="9"/>
      <c r="AIQ76" s="9"/>
      <c r="AIR76" s="9"/>
      <c r="AIS76" s="9"/>
      <c r="AIT76" s="9"/>
      <c r="AIU76" s="9"/>
      <c r="AIV76" s="9"/>
      <c r="AIW76" s="9"/>
      <c r="AIX76" s="9"/>
      <c r="AIY76" s="9"/>
      <c r="AIZ76" s="9"/>
      <c r="AJA76" s="9"/>
      <c r="AJB76" s="9"/>
      <c r="AJC76" s="9"/>
      <c r="AJD76" s="9"/>
      <c r="AJE76" s="9"/>
      <c r="AJF76" s="9"/>
      <c r="AJG76" s="9"/>
      <c r="AJH76" s="9"/>
      <c r="AJI76" s="9"/>
      <c r="AJJ76" s="9"/>
      <c r="AJK76" s="9"/>
      <c r="AJL76" s="9"/>
      <c r="AJM76" s="9"/>
      <c r="AJN76" s="9"/>
      <c r="AJO76" s="9"/>
      <c r="AJP76" s="9"/>
      <c r="AJQ76" s="9"/>
      <c r="AJR76" s="9"/>
      <c r="AJS76" s="9"/>
      <c r="AJT76" s="9"/>
      <c r="AJU76" s="9"/>
      <c r="AJV76" s="9"/>
      <c r="AJW76" s="9"/>
      <c r="AJX76" s="9"/>
      <c r="AJY76" s="9"/>
      <c r="AJZ76" s="9"/>
      <c r="AKA76" s="9"/>
      <c r="AKB76" s="9"/>
      <c r="AKC76" s="9"/>
      <c r="AKD76" s="9"/>
      <c r="AKE76" s="9"/>
      <c r="AKF76" s="9"/>
      <c r="AKG76" s="9"/>
      <c r="AKH76" s="9"/>
      <c r="AKI76" s="9"/>
      <c r="AKJ76" s="9"/>
      <c r="AKK76" s="9"/>
      <c r="AKL76" s="9"/>
      <c r="AKM76" s="9"/>
      <c r="AKN76" s="9"/>
      <c r="AKO76" s="9"/>
      <c r="AKP76" s="9"/>
      <c r="AKQ76" s="9"/>
      <c r="AKR76" s="9"/>
      <c r="AKS76" s="9"/>
      <c r="AKT76" s="9"/>
      <c r="AKU76" s="9"/>
      <c r="AKV76" s="9"/>
      <c r="AKW76" s="9"/>
      <c r="AKX76" s="9"/>
      <c r="AKY76" s="9"/>
      <c r="AKZ76" s="9"/>
      <c r="ALA76" s="9"/>
      <c r="ALB76" s="9"/>
      <c r="ALC76" s="9"/>
      <c r="ALD76" s="9"/>
      <c r="ALE76" s="9"/>
      <c r="ALF76" s="9"/>
      <c r="ALG76" s="9"/>
      <c r="ALH76" s="9"/>
      <c r="ALI76" s="9"/>
      <c r="ALJ76" s="9"/>
      <c r="ALK76" s="9"/>
      <c r="ALL76" s="9"/>
      <c r="ALM76" s="9"/>
      <c r="ALN76" s="9"/>
      <c r="ALO76" s="9"/>
      <c r="ALP76" s="9"/>
      <c r="ALQ76" s="9"/>
      <c r="ALR76" s="9"/>
      <c r="ALS76" s="9"/>
      <c r="ALT76" s="9"/>
      <c r="ALU76" s="9"/>
      <c r="ALV76" s="9"/>
      <c r="ALW76" s="9"/>
      <c r="ALX76" s="9"/>
      <c r="ALY76" s="9"/>
      <c r="ALZ76" s="9"/>
      <c r="AMA76" s="9"/>
      <c r="AMB76" s="9"/>
      <c r="AMC76" s="10"/>
    </row>
    <row r="77" spans="1:1017" ht="25.5" x14ac:dyDescent="0.2">
      <c r="A77" s="88" t="s">
        <v>91</v>
      </c>
      <c r="B77" s="89" t="s">
        <v>169</v>
      </c>
      <c r="C77" s="7" t="s">
        <v>170</v>
      </c>
      <c r="D77" s="61">
        <f t="shared" si="0"/>
        <v>2.3432849600000001</v>
      </c>
      <c r="E77" s="49">
        <v>0</v>
      </c>
      <c r="F77" s="49">
        <f t="shared" si="1"/>
        <v>-0.191815756</v>
      </c>
      <c r="G77" s="49">
        <f t="shared" si="65"/>
        <v>2.3432849600000001</v>
      </c>
      <c r="H77" s="49">
        <f t="shared" si="65"/>
        <v>2.5351007160000001</v>
      </c>
      <c r="I77" s="49">
        <v>0</v>
      </c>
      <c r="J77" s="49">
        <v>2.8000000000000001E-2</v>
      </c>
      <c r="K77" s="49">
        <v>0</v>
      </c>
      <c r="L77" s="49">
        <v>0</v>
      </c>
      <c r="M77" s="49">
        <v>0</v>
      </c>
      <c r="N77" s="49">
        <v>0</v>
      </c>
      <c r="O77" s="47">
        <v>2.3432849600000001</v>
      </c>
      <c r="P77" s="49">
        <v>2.5071007160000001</v>
      </c>
      <c r="Q77" s="49">
        <f t="shared" si="3"/>
        <v>-0.191815756</v>
      </c>
      <c r="R77" s="49">
        <f t="shared" si="6"/>
        <v>2.5351007160000001</v>
      </c>
      <c r="S77" s="49" t="s">
        <v>30</v>
      </c>
      <c r="T77" s="49" t="s">
        <v>30</v>
      </c>
      <c r="U77" s="112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  <c r="IQ77"/>
      <c r="IR77"/>
      <c r="IS77"/>
      <c r="IT77"/>
      <c r="IU77"/>
      <c r="IV77"/>
      <c r="IW77"/>
      <c r="IX77"/>
      <c r="IY77"/>
      <c r="IZ77"/>
      <c r="JA77"/>
      <c r="JB77"/>
      <c r="JC77"/>
      <c r="JD77"/>
      <c r="JE77"/>
      <c r="JF77"/>
      <c r="JG77"/>
      <c r="JH77"/>
      <c r="JI77"/>
      <c r="JJ77"/>
      <c r="JK77"/>
      <c r="JL77"/>
      <c r="JM77"/>
      <c r="JN77"/>
      <c r="JO77"/>
      <c r="JP77"/>
      <c r="JQ77"/>
      <c r="JR77"/>
      <c r="JS77"/>
      <c r="JT77"/>
      <c r="JU77"/>
      <c r="JV77"/>
      <c r="JW77"/>
      <c r="JX77"/>
      <c r="JY77"/>
      <c r="JZ77"/>
      <c r="KA77"/>
      <c r="KB77"/>
      <c r="KC77"/>
      <c r="KD77"/>
      <c r="KE77"/>
      <c r="KF77"/>
      <c r="KG77"/>
      <c r="KH77"/>
      <c r="KI77"/>
      <c r="KJ77"/>
      <c r="KK77"/>
      <c r="KL77"/>
      <c r="KM77"/>
      <c r="KN77"/>
      <c r="KO77"/>
      <c r="KP77"/>
      <c r="KQ77"/>
      <c r="KR77"/>
      <c r="KS77"/>
      <c r="KT77"/>
      <c r="KU77"/>
      <c r="KV77"/>
      <c r="KW77"/>
      <c r="KX77"/>
      <c r="KY77"/>
      <c r="KZ77"/>
      <c r="LA77"/>
      <c r="LB77"/>
      <c r="LC77"/>
      <c r="LD77"/>
      <c r="LE77"/>
      <c r="LF77"/>
      <c r="LG77"/>
      <c r="LH77"/>
      <c r="LI77"/>
      <c r="LJ77"/>
      <c r="LK77"/>
      <c r="LL77"/>
      <c r="LM77"/>
      <c r="LN77"/>
      <c r="LO77"/>
      <c r="LP77"/>
      <c r="LQ77"/>
      <c r="LR77"/>
      <c r="LS77"/>
      <c r="LT77"/>
      <c r="LU77"/>
      <c r="LV77"/>
      <c r="LW77"/>
      <c r="LX77"/>
      <c r="LY77"/>
      <c r="LZ77"/>
      <c r="MA77"/>
      <c r="MB77"/>
      <c r="MC77"/>
      <c r="MD77"/>
      <c r="ME77"/>
      <c r="MF77"/>
      <c r="MG77"/>
      <c r="MH77"/>
      <c r="MI77"/>
      <c r="MJ77"/>
      <c r="MK77"/>
      <c r="ML77"/>
      <c r="MM77"/>
      <c r="MN77"/>
      <c r="MO77"/>
      <c r="MP77"/>
      <c r="MQ77"/>
      <c r="MR77"/>
      <c r="MS77"/>
      <c r="MT77"/>
      <c r="MU77"/>
      <c r="MV77"/>
      <c r="MW77"/>
      <c r="MX77"/>
      <c r="MY77"/>
      <c r="MZ77"/>
      <c r="NA77"/>
      <c r="NB77"/>
      <c r="NC77"/>
      <c r="ND77"/>
      <c r="NE77"/>
      <c r="NF77"/>
      <c r="NG77"/>
      <c r="NH77"/>
      <c r="NI77"/>
      <c r="NJ77"/>
      <c r="NK77"/>
      <c r="NL77"/>
      <c r="NM77"/>
      <c r="NN77"/>
      <c r="NO77"/>
      <c r="NP77"/>
      <c r="NQ77"/>
      <c r="NR77"/>
      <c r="NS77"/>
      <c r="NT77"/>
      <c r="NU77"/>
      <c r="NV77"/>
      <c r="NW77"/>
      <c r="NX77"/>
      <c r="NY77"/>
      <c r="NZ77"/>
      <c r="OA77"/>
      <c r="OB77"/>
      <c r="OC77"/>
      <c r="OD77"/>
      <c r="OE77"/>
      <c r="OF77"/>
      <c r="OG77"/>
      <c r="OH77"/>
      <c r="OI77"/>
      <c r="OJ77"/>
      <c r="OK77"/>
      <c r="OL77"/>
      <c r="OM77"/>
      <c r="ON77"/>
      <c r="OO77"/>
      <c r="OP77"/>
      <c r="OQ77"/>
      <c r="OR77"/>
      <c r="OS77"/>
      <c r="OT77"/>
      <c r="OU77"/>
      <c r="OV77"/>
      <c r="OW77"/>
      <c r="OX77"/>
      <c r="OY77"/>
      <c r="OZ77"/>
      <c r="PA77"/>
      <c r="PB77"/>
      <c r="PC77"/>
      <c r="PD77"/>
      <c r="PE77"/>
      <c r="PF77"/>
      <c r="PG77"/>
      <c r="PH77"/>
      <c r="PI77"/>
      <c r="PJ77"/>
      <c r="PK77"/>
      <c r="PL77"/>
      <c r="PM77"/>
      <c r="PN77"/>
      <c r="PO77"/>
      <c r="PP77"/>
      <c r="PQ77"/>
      <c r="PR77"/>
      <c r="PS77"/>
      <c r="PT77"/>
      <c r="PU77"/>
      <c r="PV77"/>
      <c r="PW77"/>
      <c r="PX77"/>
      <c r="PY77"/>
      <c r="PZ77"/>
      <c r="QA77"/>
      <c r="QB77"/>
      <c r="QC77"/>
      <c r="QD77"/>
      <c r="QE77"/>
      <c r="QF77"/>
      <c r="QG77"/>
      <c r="QH77"/>
      <c r="QI77"/>
      <c r="QJ77"/>
      <c r="QK77"/>
      <c r="QL77"/>
      <c r="QM77"/>
      <c r="QN77"/>
      <c r="QO77"/>
      <c r="QP77"/>
      <c r="QQ77"/>
      <c r="QR77"/>
      <c r="QS77"/>
      <c r="QT77"/>
      <c r="QU77"/>
      <c r="QV77"/>
      <c r="QW77"/>
      <c r="QX77"/>
      <c r="QY77"/>
      <c r="QZ77"/>
      <c r="RA77"/>
      <c r="RB77"/>
      <c r="RC77"/>
      <c r="RD77"/>
      <c r="RE77"/>
      <c r="RF77"/>
      <c r="RG77"/>
      <c r="RH77"/>
      <c r="RI77"/>
      <c r="RJ77"/>
      <c r="RK77"/>
      <c r="RL77"/>
      <c r="RM77"/>
      <c r="RN77"/>
      <c r="RO77"/>
      <c r="RP77"/>
      <c r="RQ77"/>
      <c r="RR77"/>
      <c r="RS77"/>
      <c r="RT77"/>
      <c r="RU77"/>
      <c r="RV77"/>
      <c r="RW77"/>
      <c r="RX77"/>
      <c r="RY77"/>
      <c r="RZ77"/>
      <c r="SA77"/>
      <c r="SB77"/>
      <c r="SC77"/>
      <c r="SD77"/>
      <c r="SE77"/>
      <c r="SF77"/>
      <c r="SG77"/>
      <c r="SH77"/>
      <c r="SI77"/>
      <c r="SJ77"/>
      <c r="SK77"/>
      <c r="SL77"/>
      <c r="SM77"/>
      <c r="SN77"/>
      <c r="SO77"/>
      <c r="SP77"/>
      <c r="SQ77"/>
      <c r="SR77"/>
      <c r="SS77"/>
      <c r="ST77"/>
      <c r="SU77"/>
      <c r="SV77"/>
      <c r="SW77"/>
      <c r="SX77"/>
      <c r="SY77"/>
      <c r="SZ77"/>
      <c r="TA77"/>
      <c r="TB77"/>
      <c r="TC77"/>
      <c r="TD77"/>
      <c r="TE77"/>
      <c r="TF77"/>
      <c r="TG77"/>
      <c r="TH77"/>
      <c r="TI77"/>
      <c r="TJ77"/>
      <c r="TK77"/>
      <c r="TL77"/>
      <c r="TM77"/>
      <c r="TN77"/>
      <c r="TO77"/>
      <c r="TP77"/>
      <c r="TQ77"/>
      <c r="TR77"/>
      <c r="TS77"/>
      <c r="TT77"/>
      <c r="TU77"/>
      <c r="TV77"/>
      <c r="TW77"/>
      <c r="TX77"/>
      <c r="TY77"/>
      <c r="TZ77"/>
      <c r="UA77"/>
      <c r="UB77"/>
      <c r="UC77"/>
      <c r="UD77"/>
      <c r="UE77"/>
      <c r="UF77"/>
      <c r="UG77"/>
      <c r="UH77"/>
      <c r="UI77"/>
      <c r="UJ77"/>
      <c r="UK77"/>
      <c r="UL77"/>
      <c r="UM77"/>
      <c r="UN77"/>
      <c r="UO77"/>
      <c r="UP77"/>
      <c r="UQ77"/>
      <c r="UR77"/>
      <c r="US77"/>
      <c r="UT77"/>
      <c r="UU77"/>
      <c r="UV77"/>
      <c r="UW77"/>
      <c r="UX77"/>
      <c r="UY77"/>
      <c r="UZ77"/>
      <c r="VA77"/>
      <c r="VB77"/>
      <c r="VC77"/>
      <c r="VD77"/>
      <c r="VE77"/>
      <c r="VF77"/>
      <c r="VG77"/>
      <c r="VH77"/>
      <c r="VI77"/>
      <c r="VJ77"/>
      <c r="VK77"/>
      <c r="VL77"/>
      <c r="VM77"/>
      <c r="VN77"/>
      <c r="VO77"/>
      <c r="VP77"/>
      <c r="VQ77"/>
      <c r="VR77"/>
      <c r="VS77"/>
      <c r="VT77"/>
      <c r="VU77"/>
      <c r="VV77"/>
      <c r="VW77"/>
      <c r="VX77"/>
      <c r="VY77"/>
      <c r="VZ77"/>
      <c r="WA77"/>
      <c r="WB77"/>
      <c r="WC77"/>
      <c r="WD77"/>
      <c r="WE77"/>
      <c r="WF77"/>
      <c r="WG77"/>
      <c r="WH77"/>
      <c r="WI77"/>
      <c r="WJ77"/>
      <c r="WK77"/>
      <c r="WL77"/>
      <c r="WM77"/>
      <c r="WN77"/>
      <c r="WO77"/>
      <c r="WP77"/>
      <c r="WQ77"/>
      <c r="WR77"/>
      <c r="WS77"/>
      <c r="WT77"/>
      <c r="WU77"/>
      <c r="WV77"/>
      <c r="WW77"/>
      <c r="WX77"/>
      <c r="WY77"/>
      <c r="WZ77"/>
      <c r="XA77"/>
      <c r="XB77"/>
      <c r="XC77"/>
      <c r="XD77"/>
      <c r="XE77"/>
      <c r="XF77"/>
      <c r="XG77"/>
      <c r="XH77"/>
      <c r="XI77"/>
      <c r="XJ77"/>
      <c r="XK77"/>
      <c r="XL77"/>
      <c r="XM77"/>
      <c r="XN77"/>
      <c r="XO77"/>
      <c r="XP77"/>
      <c r="XQ77"/>
      <c r="XR77"/>
      <c r="XS77"/>
      <c r="XT77"/>
      <c r="XU77"/>
      <c r="XV77"/>
      <c r="XW77"/>
      <c r="XX77"/>
      <c r="XY77"/>
      <c r="XZ77"/>
      <c r="YA77"/>
      <c r="YB77"/>
      <c r="YC77"/>
      <c r="YD77"/>
      <c r="YE77"/>
      <c r="YF77"/>
      <c r="YG77"/>
      <c r="YH77"/>
      <c r="YI77"/>
      <c r="YJ77"/>
      <c r="YK77"/>
      <c r="YL77"/>
      <c r="YM77"/>
      <c r="YN77"/>
      <c r="YO77"/>
      <c r="YP77"/>
      <c r="YQ77"/>
      <c r="YR77"/>
      <c r="YS77"/>
      <c r="YT77"/>
      <c r="YU77"/>
      <c r="YV77"/>
      <c r="YW77"/>
      <c r="YX77"/>
      <c r="YY77"/>
      <c r="YZ77"/>
      <c r="ZA77"/>
      <c r="ZB77"/>
      <c r="ZC77"/>
      <c r="ZD77"/>
      <c r="ZE77"/>
      <c r="ZF77"/>
      <c r="ZG77"/>
      <c r="ZH77"/>
      <c r="ZI77"/>
      <c r="ZJ77"/>
      <c r="ZK77"/>
      <c r="ZL77"/>
      <c r="ZM77"/>
      <c r="ZN77"/>
      <c r="ZO77"/>
      <c r="ZP77"/>
      <c r="ZQ77"/>
      <c r="ZR77"/>
      <c r="ZS77"/>
      <c r="ZT77"/>
      <c r="ZU77"/>
      <c r="ZV77"/>
      <c r="ZW77"/>
      <c r="ZX77"/>
      <c r="ZY77"/>
      <c r="ZZ77"/>
      <c r="AAA77"/>
      <c r="AAB77"/>
      <c r="AAC77"/>
      <c r="AAD77"/>
      <c r="AAE77"/>
      <c r="AAF77"/>
      <c r="AAG77"/>
      <c r="AAH77"/>
      <c r="AAI77"/>
      <c r="AAJ77"/>
      <c r="AAK77"/>
      <c r="AAL77"/>
      <c r="AAM77"/>
      <c r="AAN77"/>
      <c r="AAO77"/>
      <c r="AAP77"/>
      <c r="AAQ77"/>
      <c r="AAR77"/>
      <c r="AAS77"/>
      <c r="AAT77"/>
      <c r="AAU77"/>
      <c r="AAV77"/>
      <c r="AAW77"/>
      <c r="AAX77"/>
      <c r="AAY77"/>
      <c r="AAZ77"/>
      <c r="ABA77"/>
      <c r="ABB77"/>
      <c r="ABC77"/>
      <c r="ABD77"/>
      <c r="ABE77"/>
      <c r="ABF77"/>
      <c r="ABG77"/>
      <c r="ABH77"/>
      <c r="ABI77"/>
      <c r="ABJ77"/>
      <c r="ABK77"/>
      <c r="ABL77"/>
      <c r="ABM77"/>
      <c r="ABN77"/>
      <c r="ABO77"/>
      <c r="ABP77"/>
      <c r="ABQ77"/>
      <c r="ABR77"/>
      <c r="ABS77"/>
      <c r="ABT77"/>
      <c r="ABU77"/>
      <c r="ABV77"/>
      <c r="ABW77"/>
      <c r="ABX77"/>
      <c r="ABY77"/>
      <c r="ABZ77"/>
      <c r="ACA77"/>
      <c r="ACB77"/>
      <c r="ACC77"/>
      <c r="ACD77"/>
      <c r="ACE77"/>
      <c r="ACF77"/>
      <c r="ACG77"/>
      <c r="ACH77"/>
      <c r="ACI77"/>
      <c r="ACJ77"/>
      <c r="ACK77"/>
      <c r="ACL77"/>
      <c r="ACM77"/>
      <c r="ACN77"/>
      <c r="ACO77"/>
      <c r="ACP77"/>
      <c r="ACQ77"/>
      <c r="ACR77"/>
      <c r="ACS77"/>
      <c r="ACT77"/>
      <c r="ACU77"/>
      <c r="ACV77"/>
      <c r="ACW77"/>
      <c r="ACX77"/>
      <c r="ACY77"/>
      <c r="ACZ77"/>
      <c r="ADA77"/>
      <c r="ADB77"/>
      <c r="ADC77"/>
      <c r="ADD77"/>
      <c r="ADE77"/>
      <c r="ADF77"/>
      <c r="ADG77"/>
      <c r="ADH77"/>
      <c r="ADI77"/>
      <c r="ADJ77"/>
      <c r="ADK77"/>
      <c r="ADL77"/>
      <c r="ADM77"/>
      <c r="ADN77"/>
      <c r="ADO77"/>
      <c r="ADP77"/>
      <c r="ADQ77"/>
      <c r="ADR77"/>
      <c r="ADS77"/>
      <c r="ADT77"/>
      <c r="ADU77"/>
      <c r="ADV77"/>
      <c r="ADW77"/>
      <c r="ADX77"/>
      <c r="ADY77"/>
      <c r="ADZ77"/>
      <c r="AEA77"/>
      <c r="AEB77"/>
      <c r="AEC77"/>
      <c r="AED77"/>
      <c r="AEE77"/>
      <c r="AEF77"/>
      <c r="AEG77"/>
      <c r="AEH77"/>
      <c r="AEI77"/>
      <c r="AEJ77"/>
      <c r="AEK77"/>
      <c r="AEL77"/>
      <c r="AEM77"/>
      <c r="AEN77"/>
      <c r="AEO77"/>
      <c r="AEP77"/>
      <c r="AEQ77"/>
      <c r="AER77"/>
      <c r="AES77"/>
      <c r="AET77"/>
      <c r="AEU77"/>
      <c r="AEV77"/>
      <c r="AEW77"/>
      <c r="AEX77"/>
      <c r="AEY77"/>
      <c r="AEZ77"/>
      <c r="AFA77"/>
      <c r="AFB77"/>
      <c r="AFC77"/>
      <c r="AFD77"/>
      <c r="AFE77"/>
      <c r="AFF77"/>
      <c r="AFG77"/>
      <c r="AFH77"/>
      <c r="AFI77"/>
      <c r="AFJ77"/>
      <c r="AFK77"/>
      <c r="AFL77"/>
      <c r="AFM77"/>
      <c r="AFN77"/>
      <c r="AFO77"/>
      <c r="AFP77"/>
      <c r="AFQ77"/>
      <c r="AFR77"/>
      <c r="AFS77"/>
      <c r="AFT77"/>
      <c r="AFU77"/>
      <c r="AFV77"/>
      <c r="AFW77"/>
      <c r="AFX77"/>
      <c r="AFY77"/>
      <c r="AFZ77"/>
      <c r="AGA77"/>
      <c r="AGB77"/>
      <c r="AGC77"/>
      <c r="AGD77"/>
      <c r="AGE77"/>
      <c r="AGF77"/>
      <c r="AGG77"/>
      <c r="AGH77"/>
      <c r="AGI77"/>
      <c r="AGJ77"/>
      <c r="AGK77"/>
      <c r="AGL77"/>
      <c r="AGM77"/>
      <c r="AGN77"/>
      <c r="AGO77"/>
      <c r="AGP77"/>
      <c r="AGQ77"/>
      <c r="AGR77"/>
      <c r="AGS77"/>
      <c r="AGT77"/>
      <c r="AGU77"/>
      <c r="AGV77"/>
      <c r="AGW77"/>
      <c r="AGX77"/>
      <c r="AGY77"/>
      <c r="AGZ77"/>
      <c r="AHA77"/>
      <c r="AHB77"/>
      <c r="AHC77"/>
      <c r="AHD77"/>
      <c r="AHE77"/>
      <c r="AHF77"/>
      <c r="AHG77"/>
      <c r="AHH77"/>
      <c r="AHI77"/>
      <c r="AHJ77"/>
      <c r="AHK77"/>
      <c r="AHL77"/>
      <c r="AHM77"/>
      <c r="AHN77"/>
      <c r="AHO77"/>
      <c r="AHP77"/>
      <c r="AHQ77"/>
      <c r="AHR77"/>
      <c r="AHS77"/>
      <c r="AHT77"/>
      <c r="AHU77"/>
      <c r="AHV77"/>
      <c r="AHW77"/>
      <c r="AHX77"/>
      <c r="AHY77"/>
      <c r="AHZ77"/>
      <c r="AIA77"/>
      <c r="AIB77"/>
      <c r="AIC77"/>
      <c r="AID77"/>
      <c r="AIE77"/>
      <c r="AIF77"/>
      <c r="AIG77"/>
      <c r="AIH77"/>
      <c r="AII77"/>
      <c r="AIJ77"/>
      <c r="AIK77"/>
      <c r="AIL77"/>
      <c r="AIM77"/>
      <c r="AIN77"/>
      <c r="AIO77"/>
      <c r="AIP77"/>
      <c r="AIQ77"/>
      <c r="AIR77"/>
      <c r="AIS77"/>
      <c r="AIT77"/>
      <c r="AIU77"/>
      <c r="AIV77"/>
      <c r="AIW77"/>
      <c r="AIX77"/>
      <c r="AIY77"/>
      <c r="AIZ77"/>
      <c r="AJA77"/>
      <c r="AJB77"/>
      <c r="AJC77"/>
      <c r="AJD77"/>
      <c r="AJE77"/>
      <c r="AJF77"/>
      <c r="AJG77"/>
      <c r="AJH77"/>
      <c r="AJI77"/>
      <c r="AJJ77"/>
      <c r="AJK77"/>
      <c r="AJL77"/>
      <c r="AJM77"/>
      <c r="AJN77"/>
      <c r="AJO77"/>
      <c r="AJP77"/>
      <c r="AJQ77"/>
      <c r="AJR77"/>
      <c r="AJS77"/>
      <c r="AJT77"/>
      <c r="AJU77"/>
      <c r="AJV77"/>
      <c r="AJW77"/>
      <c r="AJX77"/>
      <c r="AJY77"/>
      <c r="AJZ77"/>
      <c r="AKA77"/>
      <c r="AKB77"/>
      <c r="AKC77"/>
      <c r="AKD77"/>
      <c r="AKE77"/>
      <c r="AKF77"/>
      <c r="AKG77"/>
      <c r="AKH77"/>
      <c r="AKI77"/>
      <c r="AKJ77"/>
      <c r="AKK77"/>
      <c r="AKL77"/>
      <c r="AKM77"/>
      <c r="AKN77"/>
      <c r="AKO77"/>
      <c r="AKP77"/>
      <c r="AKQ77"/>
      <c r="AKR77"/>
      <c r="AKS77"/>
      <c r="AKT77"/>
      <c r="AKU77"/>
      <c r="AKV77"/>
      <c r="AKW77"/>
      <c r="AKX77"/>
      <c r="AKY77"/>
      <c r="AKZ77"/>
      <c r="ALA77"/>
      <c r="ALB77"/>
      <c r="ALC77"/>
      <c r="ALD77"/>
      <c r="ALE77"/>
      <c r="ALF77"/>
      <c r="ALG77"/>
      <c r="ALH77"/>
      <c r="ALI77"/>
      <c r="ALJ77"/>
      <c r="ALK77"/>
      <c r="ALL77"/>
      <c r="ALM77"/>
      <c r="ALN77"/>
      <c r="ALO77"/>
      <c r="ALP77"/>
      <c r="ALQ77"/>
      <c r="ALR77"/>
      <c r="ALS77"/>
      <c r="ALT77"/>
      <c r="ALU77"/>
      <c r="ALV77"/>
      <c r="ALW77"/>
      <c r="ALX77"/>
      <c r="ALY77"/>
      <c r="ALZ77"/>
      <c r="AMA77"/>
      <c r="AMB77"/>
    </row>
    <row r="78" spans="1:1017" ht="25.5" x14ac:dyDescent="0.2">
      <c r="A78" s="88" t="s">
        <v>91</v>
      </c>
      <c r="B78" s="89" t="s">
        <v>171</v>
      </c>
      <c r="C78" s="7" t="s">
        <v>172</v>
      </c>
      <c r="D78" s="52">
        <f t="shared" si="0"/>
        <v>3.3499218100000001</v>
      </c>
      <c r="E78" s="49">
        <v>0</v>
      </c>
      <c r="F78" s="49">
        <f t="shared" si="1"/>
        <v>2.3977947820000001</v>
      </c>
      <c r="G78" s="49">
        <f t="shared" si="65"/>
        <v>3.3499218100000001</v>
      </c>
      <c r="H78" s="49">
        <f t="shared" si="65"/>
        <v>0.95212702800000004</v>
      </c>
      <c r="I78" s="49">
        <v>0</v>
      </c>
      <c r="J78" s="49">
        <v>5.6000000000000001E-2</v>
      </c>
      <c r="K78" s="49">
        <v>0</v>
      </c>
      <c r="L78" s="49">
        <v>0</v>
      </c>
      <c r="M78" s="49">
        <v>0</v>
      </c>
      <c r="N78" s="49">
        <v>0</v>
      </c>
      <c r="O78" s="47">
        <v>3.3499218100000001</v>
      </c>
      <c r="P78" s="49">
        <v>0.89612702799999999</v>
      </c>
      <c r="Q78" s="49">
        <f t="shared" si="3"/>
        <v>2.3977947820000001</v>
      </c>
      <c r="R78" s="49">
        <f t="shared" si="6"/>
        <v>0.95212702800000004</v>
      </c>
      <c r="S78" s="49" t="s">
        <v>30</v>
      </c>
      <c r="T78" s="49" t="s">
        <v>30</v>
      </c>
      <c r="U78" s="112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  <c r="IQ78"/>
      <c r="IR78"/>
      <c r="IS78"/>
      <c r="IT78"/>
      <c r="IU78"/>
      <c r="IV78"/>
      <c r="IW78"/>
      <c r="IX78"/>
      <c r="IY78"/>
      <c r="IZ78"/>
      <c r="JA78"/>
      <c r="JB78"/>
      <c r="JC78"/>
      <c r="JD78"/>
      <c r="JE78"/>
      <c r="JF78"/>
      <c r="JG78"/>
      <c r="JH78"/>
      <c r="JI78"/>
      <c r="JJ78"/>
      <c r="JK78"/>
      <c r="JL78"/>
      <c r="JM78"/>
      <c r="JN78"/>
      <c r="JO78"/>
      <c r="JP78"/>
      <c r="JQ78"/>
      <c r="JR78"/>
      <c r="JS78"/>
      <c r="JT78"/>
      <c r="JU78"/>
      <c r="JV78"/>
      <c r="JW78"/>
      <c r="JX78"/>
      <c r="JY78"/>
      <c r="JZ78"/>
      <c r="KA78"/>
      <c r="KB78"/>
      <c r="KC78"/>
      <c r="KD78"/>
      <c r="KE78"/>
      <c r="KF78"/>
      <c r="KG78"/>
      <c r="KH78"/>
      <c r="KI78"/>
      <c r="KJ78"/>
      <c r="KK78"/>
      <c r="KL78"/>
      <c r="KM78"/>
      <c r="KN78"/>
      <c r="KO78"/>
      <c r="KP78"/>
      <c r="KQ78"/>
      <c r="KR78"/>
      <c r="KS78"/>
      <c r="KT78"/>
      <c r="KU78"/>
      <c r="KV78"/>
      <c r="KW78"/>
      <c r="KX78"/>
      <c r="KY78"/>
      <c r="KZ78"/>
      <c r="LA78"/>
      <c r="LB78"/>
      <c r="LC78"/>
      <c r="LD78"/>
      <c r="LE78"/>
      <c r="LF78"/>
      <c r="LG78"/>
      <c r="LH78"/>
      <c r="LI78"/>
      <c r="LJ78"/>
      <c r="LK78"/>
      <c r="LL78"/>
      <c r="LM78"/>
      <c r="LN78"/>
      <c r="LO78"/>
      <c r="LP78"/>
      <c r="LQ78"/>
      <c r="LR78"/>
      <c r="LS78"/>
      <c r="LT78"/>
      <c r="LU78"/>
      <c r="LV78"/>
      <c r="LW78"/>
      <c r="LX78"/>
      <c r="LY78"/>
      <c r="LZ78"/>
      <c r="MA78"/>
      <c r="MB78"/>
      <c r="MC78"/>
      <c r="MD78"/>
      <c r="ME78"/>
      <c r="MF78"/>
      <c r="MG78"/>
      <c r="MH78"/>
      <c r="MI78"/>
      <c r="MJ78"/>
      <c r="MK78"/>
      <c r="ML78"/>
      <c r="MM78"/>
      <c r="MN78"/>
      <c r="MO78"/>
      <c r="MP78"/>
      <c r="MQ78"/>
      <c r="MR78"/>
      <c r="MS78"/>
      <c r="MT78"/>
      <c r="MU78"/>
      <c r="MV78"/>
      <c r="MW78"/>
      <c r="MX78"/>
      <c r="MY78"/>
      <c r="MZ78"/>
      <c r="NA78"/>
      <c r="NB78"/>
      <c r="NC78"/>
      <c r="ND78"/>
      <c r="NE78"/>
      <c r="NF78"/>
      <c r="NG78"/>
      <c r="NH78"/>
      <c r="NI78"/>
      <c r="NJ78"/>
      <c r="NK78"/>
      <c r="NL78"/>
      <c r="NM78"/>
      <c r="NN78"/>
      <c r="NO78"/>
      <c r="NP78"/>
      <c r="NQ78"/>
      <c r="NR78"/>
      <c r="NS78"/>
      <c r="NT78"/>
      <c r="NU78"/>
      <c r="NV78"/>
      <c r="NW78"/>
      <c r="NX78"/>
      <c r="NY78"/>
      <c r="NZ78"/>
      <c r="OA78"/>
      <c r="OB78"/>
      <c r="OC78"/>
      <c r="OD78"/>
      <c r="OE78"/>
      <c r="OF78"/>
      <c r="OG78"/>
      <c r="OH78"/>
      <c r="OI78"/>
      <c r="OJ78"/>
      <c r="OK78"/>
      <c r="OL78"/>
      <c r="OM78"/>
      <c r="ON78"/>
      <c r="OO78"/>
      <c r="OP78"/>
      <c r="OQ78"/>
      <c r="OR78"/>
      <c r="OS78"/>
      <c r="OT78"/>
      <c r="OU78"/>
      <c r="OV78"/>
      <c r="OW78"/>
      <c r="OX78"/>
      <c r="OY78"/>
      <c r="OZ78"/>
      <c r="PA78"/>
      <c r="PB78"/>
      <c r="PC78"/>
      <c r="PD78"/>
      <c r="PE78"/>
      <c r="PF78"/>
      <c r="PG78"/>
      <c r="PH78"/>
      <c r="PI78"/>
      <c r="PJ78"/>
      <c r="PK78"/>
      <c r="PL78"/>
      <c r="PM78"/>
      <c r="PN78"/>
      <c r="PO78"/>
      <c r="PP78"/>
      <c r="PQ78"/>
      <c r="PR78"/>
      <c r="PS78"/>
      <c r="PT78"/>
      <c r="PU78"/>
      <c r="PV78"/>
      <c r="PW78"/>
      <c r="PX78"/>
      <c r="PY78"/>
      <c r="PZ78"/>
      <c r="QA78"/>
      <c r="QB78"/>
      <c r="QC78"/>
      <c r="QD78"/>
      <c r="QE78"/>
      <c r="QF78"/>
      <c r="QG78"/>
      <c r="QH78"/>
      <c r="QI78"/>
      <c r="QJ78"/>
      <c r="QK78"/>
      <c r="QL78"/>
      <c r="QM78"/>
      <c r="QN78"/>
      <c r="QO78"/>
      <c r="QP78"/>
      <c r="QQ78"/>
      <c r="QR78"/>
      <c r="QS78"/>
      <c r="QT78"/>
      <c r="QU78"/>
      <c r="QV78"/>
      <c r="QW78"/>
      <c r="QX78"/>
      <c r="QY78"/>
      <c r="QZ78"/>
      <c r="RA78"/>
      <c r="RB78"/>
      <c r="RC78"/>
      <c r="RD78"/>
      <c r="RE78"/>
      <c r="RF78"/>
      <c r="RG78"/>
      <c r="RH78"/>
      <c r="RI78"/>
      <c r="RJ78"/>
      <c r="RK78"/>
      <c r="RL78"/>
      <c r="RM78"/>
      <c r="RN78"/>
      <c r="RO78"/>
      <c r="RP78"/>
      <c r="RQ78"/>
      <c r="RR78"/>
      <c r="RS78"/>
      <c r="RT78"/>
      <c r="RU78"/>
      <c r="RV78"/>
      <c r="RW78"/>
      <c r="RX78"/>
      <c r="RY78"/>
      <c r="RZ78"/>
      <c r="SA78"/>
      <c r="SB78"/>
      <c r="SC78"/>
      <c r="SD78"/>
      <c r="SE78"/>
      <c r="SF78"/>
      <c r="SG78"/>
      <c r="SH78"/>
      <c r="SI78"/>
      <c r="SJ78"/>
      <c r="SK78"/>
      <c r="SL78"/>
      <c r="SM78"/>
      <c r="SN78"/>
      <c r="SO78"/>
      <c r="SP78"/>
      <c r="SQ78"/>
      <c r="SR78"/>
      <c r="SS78"/>
      <c r="ST78"/>
      <c r="SU78"/>
      <c r="SV78"/>
      <c r="SW78"/>
      <c r="SX78"/>
      <c r="SY78"/>
      <c r="SZ78"/>
      <c r="TA78"/>
      <c r="TB78"/>
      <c r="TC78"/>
      <c r="TD78"/>
      <c r="TE78"/>
      <c r="TF78"/>
      <c r="TG78"/>
      <c r="TH78"/>
      <c r="TI78"/>
      <c r="TJ78"/>
      <c r="TK78"/>
      <c r="TL78"/>
      <c r="TM78"/>
      <c r="TN78"/>
      <c r="TO78"/>
      <c r="TP78"/>
      <c r="TQ78"/>
      <c r="TR78"/>
      <c r="TS78"/>
      <c r="TT78"/>
      <c r="TU78"/>
      <c r="TV78"/>
      <c r="TW78"/>
      <c r="TX78"/>
      <c r="TY78"/>
      <c r="TZ78"/>
      <c r="UA78"/>
      <c r="UB78"/>
      <c r="UC78"/>
      <c r="UD78"/>
      <c r="UE78"/>
      <c r="UF78"/>
      <c r="UG78"/>
      <c r="UH78"/>
      <c r="UI78"/>
      <c r="UJ78"/>
      <c r="UK78"/>
      <c r="UL78"/>
      <c r="UM78"/>
      <c r="UN78"/>
      <c r="UO78"/>
      <c r="UP78"/>
      <c r="UQ78"/>
      <c r="UR78"/>
      <c r="US78"/>
      <c r="UT78"/>
      <c r="UU78"/>
      <c r="UV78"/>
      <c r="UW78"/>
      <c r="UX78"/>
      <c r="UY78"/>
      <c r="UZ78"/>
      <c r="VA78"/>
      <c r="VB78"/>
      <c r="VC78"/>
      <c r="VD78"/>
      <c r="VE78"/>
      <c r="VF78"/>
      <c r="VG78"/>
      <c r="VH78"/>
      <c r="VI78"/>
      <c r="VJ78"/>
      <c r="VK78"/>
      <c r="VL78"/>
      <c r="VM78"/>
      <c r="VN78"/>
      <c r="VO78"/>
      <c r="VP78"/>
      <c r="VQ78"/>
      <c r="VR78"/>
      <c r="VS78"/>
      <c r="VT78"/>
      <c r="VU78"/>
      <c r="VV78"/>
      <c r="VW78"/>
      <c r="VX78"/>
      <c r="VY78"/>
      <c r="VZ78"/>
      <c r="WA78"/>
      <c r="WB78"/>
      <c r="WC78"/>
      <c r="WD78"/>
      <c r="WE78"/>
      <c r="WF78"/>
      <c r="WG78"/>
      <c r="WH78"/>
      <c r="WI78"/>
      <c r="WJ78"/>
      <c r="WK78"/>
      <c r="WL78"/>
      <c r="WM78"/>
      <c r="WN78"/>
      <c r="WO78"/>
      <c r="WP78"/>
      <c r="WQ78"/>
      <c r="WR78"/>
      <c r="WS78"/>
      <c r="WT78"/>
      <c r="WU78"/>
      <c r="WV78"/>
      <c r="WW78"/>
      <c r="WX78"/>
      <c r="WY78"/>
      <c r="WZ78"/>
      <c r="XA78"/>
      <c r="XB78"/>
      <c r="XC78"/>
      <c r="XD78"/>
      <c r="XE78"/>
      <c r="XF78"/>
      <c r="XG78"/>
      <c r="XH78"/>
      <c r="XI78"/>
      <c r="XJ78"/>
      <c r="XK78"/>
      <c r="XL78"/>
      <c r="XM78"/>
      <c r="XN78"/>
      <c r="XO78"/>
      <c r="XP78"/>
      <c r="XQ78"/>
      <c r="XR78"/>
      <c r="XS78"/>
      <c r="XT78"/>
      <c r="XU78"/>
      <c r="XV78"/>
      <c r="XW78"/>
      <c r="XX78"/>
      <c r="XY78"/>
      <c r="XZ78"/>
      <c r="YA78"/>
      <c r="YB78"/>
      <c r="YC78"/>
      <c r="YD78"/>
      <c r="YE78"/>
      <c r="YF78"/>
      <c r="YG78"/>
      <c r="YH78"/>
      <c r="YI78"/>
      <c r="YJ78"/>
      <c r="YK78"/>
      <c r="YL78"/>
      <c r="YM78"/>
      <c r="YN78"/>
      <c r="YO78"/>
      <c r="YP78"/>
      <c r="YQ78"/>
      <c r="YR78"/>
      <c r="YS78"/>
      <c r="YT78"/>
      <c r="YU78"/>
      <c r="YV78"/>
      <c r="YW78"/>
      <c r="YX78"/>
      <c r="YY78"/>
      <c r="YZ78"/>
      <c r="ZA78"/>
      <c r="ZB78"/>
      <c r="ZC78"/>
      <c r="ZD78"/>
      <c r="ZE78"/>
      <c r="ZF78"/>
      <c r="ZG78"/>
      <c r="ZH78"/>
      <c r="ZI78"/>
      <c r="ZJ78"/>
      <c r="ZK78"/>
      <c r="ZL78"/>
      <c r="ZM78"/>
      <c r="ZN78"/>
      <c r="ZO78"/>
      <c r="ZP78"/>
      <c r="ZQ78"/>
      <c r="ZR78"/>
      <c r="ZS78"/>
      <c r="ZT78"/>
      <c r="ZU78"/>
      <c r="ZV78"/>
      <c r="ZW78"/>
      <c r="ZX78"/>
      <c r="ZY78"/>
      <c r="ZZ78"/>
      <c r="AAA78"/>
      <c r="AAB78"/>
      <c r="AAC78"/>
      <c r="AAD78"/>
      <c r="AAE78"/>
      <c r="AAF78"/>
      <c r="AAG78"/>
      <c r="AAH78"/>
      <c r="AAI78"/>
      <c r="AAJ78"/>
      <c r="AAK78"/>
      <c r="AAL78"/>
      <c r="AAM78"/>
      <c r="AAN78"/>
      <c r="AAO78"/>
      <c r="AAP78"/>
      <c r="AAQ78"/>
      <c r="AAR78"/>
      <c r="AAS78"/>
      <c r="AAT78"/>
      <c r="AAU78"/>
      <c r="AAV78"/>
      <c r="AAW78"/>
      <c r="AAX78"/>
      <c r="AAY78"/>
      <c r="AAZ78"/>
      <c r="ABA78"/>
      <c r="ABB78"/>
      <c r="ABC78"/>
      <c r="ABD78"/>
      <c r="ABE78"/>
      <c r="ABF78"/>
      <c r="ABG78"/>
      <c r="ABH78"/>
      <c r="ABI78"/>
      <c r="ABJ78"/>
      <c r="ABK78"/>
      <c r="ABL78"/>
      <c r="ABM78"/>
      <c r="ABN78"/>
      <c r="ABO78"/>
      <c r="ABP78"/>
      <c r="ABQ78"/>
      <c r="ABR78"/>
      <c r="ABS78"/>
      <c r="ABT78"/>
      <c r="ABU78"/>
      <c r="ABV78"/>
      <c r="ABW78"/>
      <c r="ABX78"/>
      <c r="ABY78"/>
      <c r="ABZ78"/>
      <c r="ACA78"/>
      <c r="ACB78"/>
      <c r="ACC78"/>
      <c r="ACD78"/>
      <c r="ACE78"/>
      <c r="ACF78"/>
      <c r="ACG78"/>
      <c r="ACH78"/>
      <c r="ACI78"/>
      <c r="ACJ78"/>
      <c r="ACK78"/>
      <c r="ACL78"/>
      <c r="ACM78"/>
      <c r="ACN78"/>
      <c r="ACO78"/>
      <c r="ACP78"/>
      <c r="ACQ78"/>
      <c r="ACR78"/>
      <c r="ACS78"/>
      <c r="ACT78"/>
      <c r="ACU78"/>
      <c r="ACV78"/>
      <c r="ACW78"/>
      <c r="ACX78"/>
      <c r="ACY78"/>
      <c r="ACZ78"/>
      <c r="ADA78"/>
      <c r="ADB78"/>
      <c r="ADC78"/>
      <c r="ADD78"/>
      <c r="ADE78"/>
      <c r="ADF78"/>
      <c r="ADG78"/>
      <c r="ADH78"/>
      <c r="ADI78"/>
      <c r="ADJ78"/>
      <c r="ADK78"/>
      <c r="ADL78"/>
      <c r="ADM78"/>
      <c r="ADN78"/>
      <c r="ADO78"/>
      <c r="ADP78"/>
      <c r="ADQ78"/>
      <c r="ADR78"/>
      <c r="ADS78"/>
      <c r="ADT78"/>
      <c r="ADU78"/>
      <c r="ADV78"/>
      <c r="ADW78"/>
      <c r="ADX78"/>
      <c r="ADY78"/>
      <c r="ADZ78"/>
      <c r="AEA78"/>
      <c r="AEB78"/>
      <c r="AEC78"/>
      <c r="AED78"/>
      <c r="AEE78"/>
      <c r="AEF78"/>
      <c r="AEG78"/>
      <c r="AEH78"/>
      <c r="AEI78"/>
      <c r="AEJ78"/>
      <c r="AEK78"/>
      <c r="AEL78"/>
      <c r="AEM78"/>
      <c r="AEN78"/>
      <c r="AEO78"/>
      <c r="AEP78"/>
      <c r="AEQ78"/>
      <c r="AER78"/>
      <c r="AES78"/>
      <c r="AET78"/>
      <c r="AEU78"/>
      <c r="AEV78"/>
      <c r="AEW78"/>
      <c r="AEX78"/>
      <c r="AEY78"/>
      <c r="AEZ78"/>
      <c r="AFA78"/>
      <c r="AFB78"/>
      <c r="AFC78"/>
      <c r="AFD78"/>
      <c r="AFE78"/>
      <c r="AFF78"/>
      <c r="AFG78"/>
      <c r="AFH78"/>
      <c r="AFI78"/>
      <c r="AFJ78"/>
      <c r="AFK78"/>
      <c r="AFL78"/>
      <c r="AFM78"/>
      <c r="AFN78"/>
      <c r="AFO78"/>
      <c r="AFP78"/>
      <c r="AFQ78"/>
      <c r="AFR78"/>
      <c r="AFS78"/>
      <c r="AFT78"/>
      <c r="AFU78"/>
      <c r="AFV78"/>
      <c r="AFW78"/>
      <c r="AFX78"/>
      <c r="AFY78"/>
      <c r="AFZ78"/>
      <c r="AGA78"/>
      <c r="AGB78"/>
      <c r="AGC78"/>
      <c r="AGD78"/>
      <c r="AGE78"/>
      <c r="AGF78"/>
      <c r="AGG78"/>
      <c r="AGH78"/>
      <c r="AGI78"/>
      <c r="AGJ78"/>
      <c r="AGK78"/>
      <c r="AGL78"/>
      <c r="AGM78"/>
      <c r="AGN78"/>
      <c r="AGO78"/>
      <c r="AGP78"/>
      <c r="AGQ78"/>
      <c r="AGR78"/>
      <c r="AGS78"/>
      <c r="AGT78"/>
      <c r="AGU78"/>
      <c r="AGV78"/>
      <c r="AGW78"/>
      <c r="AGX78"/>
      <c r="AGY78"/>
      <c r="AGZ78"/>
      <c r="AHA78"/>
      <c r="AHB78"/>
      <c r="AHC78"/>
      <c r="AHD78"/>
      <c r="AHE78"/>
      <c r="AHF78"/>
      <c r="AHG78"/>
      <c r="AHH78"/>
      <c r="AHI78"/>
      <c r="AHJ78"/>
      <c r="AHK78"/>
      <c r="AHL78"/>
      <c r="AHM78"/>
      <c r="AHN78"/>
      <c r="AHO78"/>
      <c r="AHP78"/>
      <c r="AHQ78"/>
      <c r="AHR78"/>
      <c r="AHS78"/>
      <c r="AHT78"/>
      <c r="AHU78"/>
      <c r="AHV78"/>
      <c r="AHW78"/>
      <c r="AHX78"/>
      <c r="AHY78"/>
      <c r="AHZ78"/>
      <c r="AIA78"/>
      <c r="AIB78"/>
      <c r="AIC78"/>
      <c r="AID78"/>
      <c r="AIE78"/>
      <c r="AIF78"/>
      <c r="AIG78"/>
      <c r="AIH78"/>
      <c r="AII78"/>
      <c r="AIJ78"/>
      <c r="AIK78"/>
      <c r="AIL78"/>
      <c r="AIM78"/>
      <c r="AIN78"/>
      <c r="AIO78"/>
      <c r="AIP78"/>
      <c r="AIQ78"/>
      <c r="AIR78"/>
      <c r="AIS78"/>
      <c r="AIT78"/>
      <c r="AIU78"/>
      <c r="AIV78"/>
      <c r="AIW78"/>
      <c r="AIX78"/>
      <c r="AIY78"/>
      <c r="AIZ78"/>
      <c r="AJA78"/>
      <c r="AJB78"/>
      <c r="AJC78"/>
      <c r="AJD78"/>
      <c r="AJE78"/>
      <c r="AJF78"/>
      <c r="AJG78"/>
      <c r="AJH78"/>
      <c r="AJI78"/>
      <c r="AJJ78"/>
      <c r="AJK78"/>
      <c r="AJL78"/>
      <c r="AJM78"/>
      <c r="AJN78"/>
      <c r="AJO78"/>
      <c r="AJP78"/>
      <c r="AJQ78"/>
      <c r="AJR78"/>
      <c r="AJS78"/>
      <c r="AJT78"/>
      <c r="AJU78"/>
      <c r="AJV78"/>
      <c r="AJW78"/>
      <c r="AJX78"/>
      <c r="AJY78"/>
      <c r="AJZ78"/>
      <c r="AKA78"/>
      <c r="AKB78"/>
      <c r="AKC78"/>
      <c r="AKD78"/>
      <c r="AKE78"/>
      <c r="AKF78"/>
      <c r="AKG78"/>
      <c r="AKH78"/>
      <c r="AKI78"/>
      <c r="AKJ78"/>
      <c r="AKK78"/>
      <c r="AKL78"/>
      <c r="AKM78"/>
      <c r="AKN78"/>
      <c r="AKO78"/>
      <c r="AKP78"/>
      <c r="AKQ78"/>
      <c r="AKR78"/>
      <c r="AKS78"/>
      <c r="AKT78"/>
      <c r="AKU78"/>
      <c r="AKV78"/>
      <c r="AKW78"/>
      <c r="AKX78"/>
      <c r="AKY78"/>
      <c r="AKZ78"/>
      <c r="ALA78"/>
      <c r="ALB78"/>
      <c r="ALC78"/>
      <c r="ALD78"/>
      <c r="ALE78"/>
      <c r="ALF78"/>
      <c r="ALG78"/>
      <c r="ALH78"/>
      <c r="ALI78"/>
      <c r="ALJ78"/>
      <c r="ALK78"/>
      <c r="ALL78"/>
      <c r="ALM78"/>
      <c r="ALN78"/>
      <c r="ALO78"/>
      <c r="ALP78"/>
      <c r="ALQ78"/>
      <c r="ALR78"/>
      <c r="ALS78"/>
      <c r="ALT78"/>
      <c r="ALU78"/>
      <c r="ALV78"/>
      <c r="ALW78"/>
      <c r="ALX78"/>
      <c r="ALY78"/>
      <c r="ALZ78"/>
      <c r="AMA78"/>
      <c r="AMB78"/>
    </row>
    <row r="79" spans="1:1017" s="9" customFormat="1" ht="25.5" x14ac:dyDescent="0.2">
      <c r="A79" s="88" t="s">
        <v>91</v>
      </c>
      <c r="B79" s="89" t="s">
        <v>173</v>
      </c>
      <c r="C79" s="7" t="s">
        <v>174</v>
      </c>
      <c r="D79" s="52">
        <f t="shared" si="0"/>
        <v>15.5105165</v>
      </c>
      <c r="E79" s="49">
        <v>0</v>
      </c>
      <c r="F79" s="49">
        <f t="shared" si="1"/>
        <v>2.5434736759999996</v>
      </c>
      <c r="G79" s="49">
        <f t="shared" si="65"/>
        <v>15.5105165</v>
      </c>
      <c r="H79" s="49">
        <f t="shared" si="65"/>
        <v>12.967042824</v>
      </c>
      <c r="I79" s="49">
        <v>0</v>
      </c>
      <c r="J79" s="49">
        <v>0</v>
      </c>
      <c r="K79" s="49">
        <v>0</v>
      </c>
      <c r="L79" s="49">
        <v>5.6000000000000001E-2</v>
      </c>
      <c r="M79" s="49">
        <v>0</v>
      </c>
      <c r="N79" s="49">
        <v>7.5457650000000003</v>
      </c>
      <c r="O79" s="47">
        <v>15.5105165</v>
      </c>
      <c r="P79" s="49">
        <v>5.3652778239999996</v>
      </c>
      <c r="Q79" s="49">
        <f t="shared" si="3"/>
        <v>2.5434736759999996</v>
      </c>
      <c r="R79" s="49">
        <f t="shared" si="6"/>
        <v>12.967042824</v>
      </c>
      <c r="S79" s="49" t="s">
        <v>30</v>
      </c>
      <c r="T79" s="49" t="s">
        <v>30</v>
      </c>
      <c r="U79" s="112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  <c r="IQ79"/>
      <c r="IR79"/>
      <c r="IS79"/>
      <c r="IT79"/>
      <c r="IU79"/>
      <c r="IV79"/>
      <c r="IW79"/>
      <c r="IX79"/>
      <c r="IY79"/>
      <c r="IZ79"/>
      <c r="JA79"/>
      <c r="JB79"/>
      <c r="JC79"/>
      <c r="JD79"/>
      <c r="JE79"/>
      <c r="JF79"/>
      <c r="JG79"/>
      <c r="JH79"/>
      <c r="JI79"/>
      <c r="JJ79"/>
      <c r="JK79"/>
      <c r="JL79"/>
      <c r="JM79"/>
      <c r="JN79"/>
      <c r="JO79"/>
      <c r="JP79"/>
      <c r="JQ79"/>
      <c r="JR79"/>
      <c r="JS79"/>
      <c r="JT79"/>
      <c r="JU79"/>
      <c r="JV79"/>
      <c r="JW79"/>
      <c r="JX79"/>
      <c r="JY79"/>
      <c r="JZ79"/>
      <c r="KA79"/>
      <c r="KB79"/>
      <c r="KC79"/>
      <c r="KD79"/>
      <c r="KE79"/>
      <c r="KF79"/>
      <c r="KG79"/>
      <c r="KH79"/>
      <c r="KI79"/>
      <c r="KJ79"/>
      <c r="KK79"/>
      <c r="KL79"/>
      <c r="KM79"/>
      <c r="KN79"/>
      <c r="KO79"/>
      <c r="KP79"/>
      <c r="KQ79"/>
      <c r="KR79"/>
      <c r="KS79"/>
      <c r="KT79"/>
      <c r="KU79"/>
      <c r="KV79"/>
      <c r="KW79"/>
      <c r="KX79"/>
      <c r="KY79"/>
      <c r="KZ79"/>
      <c r="LA79"/>
      <c r="LB79"/>
      <c r="LC79"/>
      <c r="LD79"/>
      <c r="LE79"/>
      <c r="LF79"/>
      <c r="LG79"/>
      <c r="LH79"/>
      <c r="LI79"/>
      <c r="LJ79"/>
      <c r="LK79"/>
      <c r="LL79"/>
      <c r="LM79"/>
      <c r="LN79"/>
      <c r="LO79"/>
      <c r="LP79"/>
      <c r="LQ79"/>
      <c r="LR79"/>
      <c r="LS79"/>
      <c r="LT79"/>
      <c r="LU79"/>
      <c r="LV79"/>
      <c r="LW79"/>
      <c r="LX79"/>
      <c r="LY79"/>
      <c r="LZ79"/>
      <c r="MA79"/>
      <c r="MB79"/>
      <c r="MC79"/>
      <c r="MD79"/>
      <c r="ME79"/>
      <c r="MF79"/>
      <c r="MG79"/>
      <c r="MH79"/>
      <c r="MI79"/>
      <c r="MJ79"/>
      <c r="MK79"/>
      <c r="ML79"/>
      <c r="MM79"/>
      <c r="MN79"/>
      <c r="MO79"/>
      <c r="MP79"/>
      <c r="MQ79"/>
      <c r="MR79"/>
      <c r="MS79"/>
      <c r="MT79"/>
      <c r="MU79"/>
      <c r="MV79"/>
      <c r="MW79"/>
      <c r="MX79"/>
      <c r="MY79"/>
      <c r="MZ79"/>
      <c r="NA79"/>
      <c r="NB79"/>
      <c r="NC79"/>
      <c r="ND79"/>
      <c r="NE79"/>
      <c r="NF79"/>
      <c r="NG79"/>
      <c r="NH79"/>
      <c r="NI79"/>
      <c r="NJ79"/>
      <c r="NK79"/>
      <c r="NL79"/>
      <c r="NM79"/>
      <c r="NN79"/>
      <c r="NO79"/>
      <c r="NP79"/>
      <c r="NQ79"/>
      <c r="NR79"/>
      <c r="NS79"/>
      <c r="NT79"/>
      <c r="NU79"/>
      <c r="NV79"/>
      <c r="NW79"/>
      <c r="NX79"/>
      <c r="NY79"/>
      <c r="NZ79"/>
      <c r="OA79"/>
      <c r="OB79"/>
      <c r="OC79"/>
      <c r="OD79"/>
      <c r="OE79"/>
      <c r="OF79"/>
      <c r="OG79"/>
      <c r="OH79"/>
      <c r="OI79"/>
      <c r="OJ79"/>
      <c r="OK79"/>
      <c r="OL79"/>
      <c r="OM79"/>
      <c r="ON79"/>
      <c r="OO79"/>
      <c r="OP79"/>
      <c r="OQ79"/>
      <c r="OR79"/>
      <c r="OS79"/>
      <c r="OT79"/>
      <c r="OU79"/>
      <c r="OV79"/>
      <c r="OW79"/>
      <c r="OX79"/>
      <c r="OY79"/>
      <c r="OZ79"/>
      <c r="PA79"/>
      <c r="PB79"/>
      <c r="PC79"/>
      <c r="PD79"/>
      <c r="PE79"/>
      <c r="PF79"/>
      <c r="PG79"/>
      <c r="PH79"/>
      <c r="PI79"/>
      <c r="PJ79"/>
      <c r="PK79"/>
      <c r="PL79"/>
      <c r="PM79"/>
      <c r="PN79"/>
      <c r="PO79"/>
      <c r="PP79"/>
      <c r="PQ79"/>
      <c r="PR79"/>
      <c r="PS79"/>
      <c r="PT79"/>
      <c r="PU79"/>
      <c r="PV79"/>
      <c r="PW79"/>
      <c r="PX79"/>
      <c r="PY79"/>
      <c r="PZ79"/>
      <c r="QA79"/>
      <c r="QB79"/>
      <c r="QC79"/>
      <c r="QD79"/>
      <c r="QE79"/>
      <c r="QF79"/>
      <c r="QG79"/>
      <c r="QH79"/>
      <c r="QI79"/>
      <c r="QJ79"/>
      <c r="QK79"/>
      <c r="QL79"/>
      <c r="QM79"/>
      <c r="QN79"/>
      <c r="QO79"/>
      <c r="QP79"/>
      <c r="QQ79"/>
      <c r="QR79"/>
      <c r="QS79"/>
      <c r="QT79"/>
      <c r="QU79"/>
      <c r="QV79"/>
      <c r="QW79"/>
      <c r="QX79"/>
      <c r="QY79"/>
      <c r="QZ79"/>
      <c r="RA79"/>
      <c r="RB79"/>
      <c r="RC79"/>
      <c r="RD79"/>
      <c r="RE79"/>
      <c r="RF79"/>
      <c r="RG79"/>
      <c r="RH79"/>
      <c r="RI79"/>
      <c r="RJ79"/>
      <c r="RK79"/>
      <c r="RL79"/>
      <c r="RM79"/>
      <c r="RN79"/>
      <c r="RO79"/>
      <c r="RP79"/>
      <c r="RQ79"/>
      <c r="RR79"/>
      <c r="RS79"/>
      <c r="RT79"/>
      <c r="RU79"/>
      <c r="RV79"/>
      <c r="RW79"/>
      <c r="RX79"/>
      <c r="RY79"/>
      <c r="RZ79"/>
      <c r="SA79"/>
      <c r="SB79"/>
      <c r="SC79"/>
      <c r="SD79"/>
      <c r="SE79"/>
      <c r="SF79"/>
      <c r="SG79"/>
      <c r="SH79"/>
      <c r="SI79"/>
      <c r="SJ79"/>
      <c r="SK79"/>
      <c r="SL79"/>
      <c r="SM79"/>
      <c r="SN79"/>
      <c r="SO79"/>
      <c r="SP79"/>
      <c r="SQ79"/>
      <c r="SR79"/>
      <c r="SS79"/>
      <c r="ST79"/>
      <c r="SU79"/>
      <c r="SV79"/>
      <c r="SW79"/>
      <c r="SX79"/>
      <c r="SY79"/>
      <c r="SZ79"/>
      <c r="TA79"/>
      <c r="TB79"/>
      <c r="TC79"/>
      <c r="TD79"/>
      <c r="TE79"/>
      <c r="TF79"/>
      <c r="TG79"/>
      <c r="TH79"/>
      <c r="TI79"/>
      <c r="TJ79"/>
      <c r="TK79"/>
      <c r="TL79"/>
      <c r="TM79"/>
      <c r="TN79"/>
      <c r="TO79"/>
      <c r="TP79"/>
      <c r="TQ79"/>
      <c r="TR79"/>
      <c r="TS79"/>
      <c r="TT79"/>
      <c r="TU79"/>
      <c r="TV79"/>
      <c r="TW79"/>
      <c r="TX79"/>
      <c r="TY79"/>
      <c r="TZ79"/>
      <c r="UA79"/>
      <c r="UB79"/>
      <c r="UC79"/>
      <c r="UD79"/>
      <c r="UE79"/>
      <c r="UF79"/>
      <c r="UG79"/>
      <c r="UH79"/>
      <c r="UI79"/>
      <c r="UJ79"/>
      <c r="UK79"/>
      <c r="UL79"/>
      <c r="UM79"/>
      <c r="UN79"/>
      <c r="UO79"/>
      <c r="UP79"/>
      <c r="UQ79"/>
      <c r="UR79"/>
      <c r="US79"/>
      <c r="UT79"/>
      <c r="UU79"/>
      <c r="UV79"/>
      <c r="UW79"/>
      <c r="UX79"/>
      <c r="UY79"/>
      <c r="UZ79"/>
      <c r="VA79"/>
      <c r="VB79"/>
      <c r="VC79"/>
      <c r="VD79"/>
      <c r="VE79"/>
      <c r="VF79"/>
      <c r="VG79"/>
      <c r="VH79"/>
      <c r="VI79"/>
      <c r="VJ79"/>
      <c r="VK79"/>
      <c r="VL79"/>
      <c r="VM79"/>
      <c r="VN79"/>
      <c r="VO79"/>
      <c r="VP79"/>
      <c r="VQ79"/>
      <c r="VR79"/>
      <c r="VS79"/>
      <c r="VT79"/>
      <c r="VU79"/>
      <c r="VV79"/>
      <c r="VW79"/>
      <c r="VX79"/>
      <c r="VY79"/>
      <c r="VZ79"/>
      <c r="WA79"/>
      <c r="WB79"/>
      <c r="WC79"/>
      <c r="WD79"/>
      <c r="WE79"/>
      <c r="WF79"/>
      <c r="WG79"/>
      <c r="WH79"/>
      <c r="WI79"/>
      <c r="WJ79"/>
      <c r="WK79"/>
      <c r="WL79"/>
      <c r="WM79"/>
      <c r="WN79"/>
      <c r="WO79"/>
      <c r="WP79"/>
      <c r="WQ79"/>
      <c r="WR79"/>
      <c r="WS79"/>
      <c r="WT79"/>
      <c r="WU79"/>
      <c r="WV79"/>
      <c r="WW79"/>
      <c r="WX79"/>
      <c r="WY79"/>
      <c r="WZ79"/>
      <c r="XA79"/>
      <c r="XB79"/>
      <c r="XC79"/>
      <c r="XD79"/>
      <c r="XE79"/>
      <c r="XF79"/>
      <c r="XG79"/>
      <c r="XH79"/>
      <c r="XI79"/>
      <c r="XJ79"/>
      <c r="XK79"/>
      <c r="XL79"/>
      <c r="XM79"/>
      <c r="XN79"/>
      <c r="XO79"/>
      <c r="XP79"/>
      <c r="XQ79"/>
      <c r="XR79"/>
      <c r="XS79"/>
      <c r="XT79"/>
      <c r="XU79"/>
      <c r="XV79"/>
      <c r="XW79"/>
      <c r="XX79"/>
      <c r="XY79"/>
      <c r="XZ79"/>
      <c r="YA79"/>
      <c r="YB79"/>
      <c r="YC79"/>
      <c r="YD79"/>
      <c r="YE79"/>
      <c r="YF79"/>
      <c r="YG79"/>
      <c r="YH79"/>
      <c r="YI79"/>
      <c r="YJ79"/>
      <c r="YK79"/>
      <c r="YL79"/>
      <c r="YM79"/>
      <c r="YN79"/>
      <c r="YO79"/>
      <c r="YP79"/>
      <c r="YQ79"/>
      <c r="YR79"/>
      <c r="YS79"/>
      <c r="YT79"/>
      <c r="YU79"/>
      <c r="YV79"/>
      <c r="YW79"/>
      <c r="YX79"/>
      <c r="YY79"/>
      <c r="YZ79"/>
      <c r="ZA79"/>
      <c r="ZB79"/>
      <c r="ZC79"/>
      <c r="ZD79"/>
      <c r="ZE79"/>
      <c r="ZF79"/>
      <c r="ZG79"/>
      <c r="ZH79"/>
      <c r="ZI79"/>
      <c r="ZJ79"/>
      <c r="ZK79"/>
      <c r="ZL79"/>
      <c r="ZM79"/>
      <c r="ZN79"/>
      <c r="ZO79"/>
      <c r="ZP79"/>
      <c r="ZQ79"/>
      <c r="ZR79"/>
      <c r="ZS79"/>
      <c r="ZT79"/>
      <c r="ZU79"/>
      <c r="ZV79"/>
      <c r="ZW79"/>
      <c r="ZX79"/>
      <c r="ZY79"/>
      <c r="ZZ79"/>
      <c r="AAA79"/>
      <c r="AAB79"/>
      <c r="AAC79"/>
      <c r="AAD79"/>
      <c r="AAE79"/>
      <c r="AAF79"/>
      <c r="AAG79"/>
      <c r="AAH79"/>
      <c r="AAI79"/>
      <c r="AAJ79"/>
      <c r="AAK79"/>
      <c r="AAL79"/>
      <c r="AAM79"/>
      <c r="AAN79"/>
      <c r="AAO79"/>
      <c r="AAP79"/>
      <c r="AAQ79"/>
      <c r="AAR79"/>
      <c r="AAS79"/>
      <c r="AAT79"/>
      <c r="AAU79"/>
      <c r="AAV79"/>
      <c r="AAW79"/>
      <c r="AAX79"/>
      <c r="AAY79"/>
      <c r="AAZ79"/>
      <c r="ABA79"/>
      <c r="ABB79"/>
      <c r="ABC79"/>
      <c r="ABD79"/>
      <c r="ABE79"/>
      <c r="ABF79"/>
      <c r="ABG79"/>
      <c r="ABH79"/>
      <c r="ABI79"/>
      <c r="ABJ79"/>
      <c r="ABK79"/>
      <c r="ABL79"/>
      <c r="ABM79"/>
      <c r="ABN79"/>
      <c r="ABO79"/>
      <c r="ABP79"/>
      <c r="ABQ79"/>
      <c r="ABR79"/>
      <c r="ABS79"/>
      <c r="ABT79"/>
      <c r="ABU79"/>
      <c r="ABV79"/>
      <c r="ABW79"/>
      <c r="ABX79"/>
      <c r="ABY79"/>
      <c r="ABZ79"/>
      <c r="ACA79"/>
      <c r="ACB79"/>
      <c r="ACC79"/>
      <c r="ACD79"/>
      <c r="ACE79"/>
      <c r="ACF79"/>
      <c r="ACG79"/>
      <c r="ACH79"/>
      <c r="ACI79"/>
      <c r="ACJ79"/>
      <c r="ACK79"/>
      <c r="ACL79"/>
      <c r="ACM79"/>
      <c r="ACN79"/>
      <c r="ACO79"/>
      <c r="ACP79"/>
      <c r="ACQ79"/>
      <c r="ACR79"/>
      <c r="ACS79"/>
      <c r="ACT79"/>
      <c r="ACU79"/>
      <c r="ACV79"/>
      <c r="ACW79"/>
      <c r="ACX79"/>
      <c r="ACY79"/>
      <c r="ACZ79"/>
      <c r="ADA79"/>
      <c r="ADB79"/>
      <c r="ADC79"/>
      <c r="ADD79"/>
      <c r="ADE79"/>
      <c r="ADF79"/>
      <c r="ADG79"/>
      <c r="ADH79"/>
      <c r="ADI79"/>
      <c r="ADJ79"/>
      <c r="ADK79"/>
      <c r="ADL79"/>
      <c r="ADM79"/>
      <c r="ADN79"/>
      <c r="ADO79"/>
      <c r="ADP79"/>
      <c r="ADQ79"/>
      <c r="ADR79"/>
      <c r="ADS79"/>
      <c r="ADT79"/>
      <c r="ADU79"/>
      <c r="ADV79"/>
      <c r="ADW79"/>
      <c r="ADX79"/>
      <c r="ADY79"/>
      <c r="ADZ79"/>
      <c r="AEA79"/>
      <c r="AEB79"/>
      <c r="AEC79"/>
      <c r="AED79"/>
      <c r="AEE79"/>
      <c r="AEF79"/>
      <c r="AEG79"/>
      <c r="AEH79"/>
      <c r="AEI79"/>
      <c r="AEJ79"/>
      <c r="AEK79"/>
      <c r="AEL79"/>
      <c r="AEM79"/>
      <c r="AEN79"/>
      <c r="AEO79"/>
      <c r="AEP79"/>
      <c r="AEQ79"/>
      <c r="AER79"/>
      <c r="AES79"/>
      <c r="AET79"/>
      <c r="AEU79"/>
      <c r="AEV79"/>
      <c r="AEW79"/>
      <c r="AEX79"/>
      <c r="AEY79"/>
      <c r="AEZ79"/>
      <c r="AFA79"/>
      <c r="AFB79"/>
      <c r="AFC79"/>
      <c r="AFD79"/>
      <c r="AFE79"/>
      <c r="AFF79"/>
      <c r="AFG79"/>
      <c r="AFH79"/>
      <c r="AFI79"/>
      <c r="AFJ79"/>
      <c r="AFK79"/>
      <c r="AFL79"/>
      <c r="AFM79"/>
      <c r="AFN79"/>
      <c r="AFO79"/>
      <c r="AFP79"/>
      <c r="AFQ79"/>
      <c r="AFR79"/>
      <c r="AFS79"/>
      <c r="AFT79"/>
      <c r="AFU79"/>
      <c r="AFV79"/>
      <c r="AFW79"/>
      <c r="AFX79"/>
      <c r="AFY79"/>
      <c r="AFZ79"/>
      <c r="AGA79"/>
      <c r="AGB79"/>
      <c r="AGC79"/>
      <c r="AGD79"/>
      <c r="AGE79"/>
      <c r="AGF79"/>
      <c r="AGG79"/>
      <c r="AGH79"/>
      <c r="AGI79"/>
      <c r="AGJ79"/>
      <c r="AGK79"/>
      <c r="AGL79"/>
      <c r="AGM79"/>
      <c r="AGN79"/>
      <c r="AGO79"/>
      <c r="AGP79"/>
      <c r="AGQ79"/>
      <c r="AGR79"/>
      <c r="AGS79"/>
      <c r="AGT79"/>
      <c r="AGU79"/>
      <c r="AGV79"/>
      <c r="AGW79"/>
      <c r="AGX79"/>
      <c r="AGY79"/>
      <c r="AGZ79"/>
      <c r="AHA79"/>
      <c r="AHB79"/>
      <c r="AHC79"/>
      <c r="AHD79"/>
      <c r="AHE79"/>
      <c r="AHF79"/>
      <c r="AHG79"/>
      <c r="AHH79"/>
      <c r="AHI79"/>
      <c r="AHJ79"/>
      <c r="AHK79"/>
      <c r="AHL79"/>
      <c r="AHM79"/>
      <c r="AHN79"/>
      <c r="AHO79"/>
      <c r="AHP79"/>
      <c r="AHQ79"/>
      <c r="AHR79"/>
      <c r="AHS79"/>
      <c r="AHT79"/>
      <c r="AHU79"/>
      <c r="AHV79"/>
      <c r="AHW79"/>
      <c r="AHX79"/>
      <c r="AHY79"/>
      <c r="AHZ79"/>
      <c r="AIA79"/>
      <c r="AIB79"/>
      <c r="AIC79"/>
      <c r="AID79"/>
      <c r="AIE79"/>
      <c r="AIF79"/>
      <c r="AIG79"/>
      <c r="AIH79"/>
      <c r="AII79"/>
      <c r="AIJ79"/>
      <c r="AIK79"/>
      <c r="AIL79"/>
      <c r="AIM79"/>
      <c r="AIN79"/>
      <c r="AIO79"/>
      <c r="AIP79"/>
      <c r="AIQ79"/>
      <c r="AIR79"/>
      <c r="AIS79"/>
      <c r="AIT79"/>
      <c r="AIU79"/>
      <c r="AIV79"/>
      <c r="AIW79"/>
      <c r="AIX79"/>
      <c r="AIY79"/>
      <c r="AIZ79"/>
      <c r="AJA79"/>
      <c r="AJB79"/>
      <c r="AJC79"/>
      <c r="AJD79"/>
      <c r="AJE79"/>
      <c r="AJF79"/>
      <c r="AJG79"/>
      <c r="AJH79"/>
      <c r="AJI79"/>
      <c r="AJJ79"/>
      <c r="AJK79"/>
      <c r="AJL79"/>
      <c r="AJM79"/>
      <c r="AJN79"/>
      <c r="AJO79"/>
      <c r="AJP79"/>
      <c r="AJQ79"/>
      <c r="AJR79"/>
      <c r="AJS79"/>
      <c r="AJT79"/>
      <c r="AJU79"/>
      <c r="AJV79"/>
      <c r="AJW79"/>
      <c r="AJX79"/>
      <c r="AJY79"/>
      <c r="AJZ79"/>
      <c r="AKA79"/>
      <c r="AKB79"/>
      <c r="AKC79"/>
      <c r="AKD79"/>
      <c r="AKE79"/>
      <c r="AKF79"/>
      <c r="AKG79"/>
      <c r="AKH79"/>
      <c r="AKI79"/>
      <c r="AKJ79"/>
      <c r="AKK79"/>
      <c r="AKL79"/>
      <c r="AKM79"/>
      <c r="AKN79"/>
      <c r="AKO79"/>
      <c r="AKP79"/>
      <c r="AKQ79"/>
      <c r="AKR79"/>
      <c r="AKS79"/>
      <c r="AKT79"/>
      <c r="AKU79"/>
      <c r="AKV79"/>
      <c r="AKW79"/>
      <c r="AKX79"/>
      <c r="AKY79"/>
      <c r="AKZ79"/>
      <c r="ALA79"/>
      <c r="ALB79"/>
      <c r="ALC79"/>
      <c r="ALD79"/>
      <c r="ALE79"/>
      <c r="ALF79"/>
      <c r="ALG79"/>
      <c r="ALH79"/>
      <c r="ALI79"/>
      <c r="ALJ79"/>
      <c r="ALK79"/>
      <c r="ALL79"/>
      <c r="ALM79"/>
      <c r="ALN79"/>
      <c r="ALO79"/>
      <c r="ALP79"/>
      <c r="ALQ79"/>
      <c r="ALR79"/>
      <c r="ALS79"/>
      <c r="ALT79"/>
      <c r="ALU79"/>
      <c r="ALV79"/>
      <c r="ALW79"/>
      <c r="ALX79"/>
      <c r="ALY79"/>
      <c r="ALZ79"/>
      <c r="AMA79"/>
      <c r="AMB79"/>
      <c r="AMC79" s="1"/>
    </row>
    <row r="80" spans="1:1017" x14ac:dyDescent="0.2">
      <c r="A80" s="29" t="s">
        <v>92</v>
      </c>
      <c r="B80" s="30" t="s">
        <v>85</v>
      </c>
      <c r="C80" s="34" t="s">
        <v>29</v>
      </c>
      <c r="D80" s="43">
        <f t="shared" si="0"/>
        <v>0</v>
      </c>
      <c r="E80" s="44">
        <v>0</v>
      </c>
      <c r="F80" s="44">
        <f t="shared" si="1"/>
        <v>0</v>
      </c>
      <c r="G80" s="44">
        <f t="shared" si="65"/>
        <v>0</v>
      </c>
      <c r="H80" s="44">
        <f t="shared" si="65"/>
        <v>0</v>
      </c>
      <c r="I80" s="44">
        <v>0</v>
      </c>
      <c r="J80" s="44">
        <v>0</v>
      </c>
      <c r="K80" s="44">
        <v>0</v>
      </c>
      <c r="L80" s="44">
        <v>0</v>
      </c>
      <c r="M80" s="44">
        <v>0</v>
      </c>
      <c r="N80" s="44">
        <v>0</v>
      </c>
      <c r="O80" s="44">
        <v>0</v>
      </c>
      <c r="P80" s="44">
        <v>0</v>
      </c>
      <c r="Q80" s="44">
        <f t="shared" si="3"/>
        <v>0</v>
      </c>
      <c r="R80" s="44">
        <f t="shared" si="6"/>
        <v>0</v>
      </c>
      <c r="S80" s="44" t="s">
        <v>30</v>
      </c>
      <c r="T80" s="44" t="s">
        <v>30</v>
      </c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  <c r="IQ80"/>
      <c r="IR80"/>
      <c r="IS80"/>
      <c r="IT80"/>
      <c r="IU80"/>
      <c r="IV80"/>
      <c r="IW80"/>
      <c r="IX80"/>
      <c r="IY80"/>
      <c r="IZ80"/>
      <c r="JA80"/>
      <c r="JB80"/>
      <c r="JC80"/>
      <c r="JD80"/>
      <c r="JE80"/>
      <c r="JF80"/>
      <c r="JG80"/>
      <c r="JH80"/>
      <c r="JI80"/>
      <c r="JJ80"/>
      <c r="JK80"/>
      <c r="JL80"/>
      <c r="JM80"/>
      <c r="JN80"/>
      <c r="JO80"/>
      <c r="JP80"/>
      <c r="JQ80"/>
      <c r="JR80"/>
      <c r="JS80"/>
      <c r="JT80"/>
      <c r="JU80"/>
      <c r="JV80"/>
      <c r="JW80"/>
      <c r="JX80"/>
      <c r="JY80"/>
      <c r="JZ80"/>
      <c r="KA80"/>
      <c r="KB80"/>
      <c r="KC80"/>
      <c r="KD80"/>
      <c r="KE80"/>
      <c r="KF80"/>
      <c r="KG80"/>
      <c r="KH80"/>
      <c r="KI80"/>
      <c r="KJ80"/>
      <c r="KK80"/>
      <c r="KL80"/>
      <c r="KM80"/>
      <c r="KN80"/>
      <c r="KO80"/>
      <c r="KP80"/>
      <c r="KQ80"/>
      <c r="KR80"/>
      <c r="KS80"/>
      <c r="KT80"/>
      <c r="KU80"/>
      <c r="KV80"/>
      <c r="KW80"/>
      <c r="KX80"/>
      <c r="KY80"/>
      <c r="KZ80"/>
      <c r="LA80"/>
      <c r="LB80"/>
      <c r="LC80"/>
      <c r="LD80"/>
      <c r="LE80"/>
      <c r="LF80"/>
      <c r="LG80"/>
      <c r="LH80"/>
      <c r="LI80"/>
      <c r="LJ80"/>
      <c r="LK80"/>
      <c r="LL80"/>
      <c r="LM80"/>
      <c r="LN80"/>
      <c r="LO80"/>
      <c r="LP80"/>
      <c r="LQ80"/>
      <c r="LR80"/>
      <c r="LS80"/>
      <c r="LT80"/>
      <c r="LU80"/>
      <c r="LV80"/>
      <c r="LW80"/>
      <c r="LX80"/>
      <c r="LY80"/>
      <c r="LZ80"/>
      <c r="MA80"/>
      <c r="MB80"/>
      <c r="MC80"/>
      <c r="MD80"/>
      <c r="ME80"/>
      <c r="MF80"/>
      <c r="MG80"/>
      <c r="MH80"/>
      <c r="MI80"/>
      <c r="MJ80"/>
      <c r="MK80"/>
      <c r="ML80"/>
      <c r="MM80"/>
      <c r="MN80"/>
      <c r="MO80"/>
      <c r="MP80"/>
      <c r="MQ80"/>
      <c r="MR80"/>
      <c r="MS80"/>
      <c r="MT80"/>
      <c r="MU80"/>
      <c r="MV80"/>
      <c r="MW80"/>
      <c r="MX80"/>
      <c r="MY80"/>
      <c r="MZ80"/>
      <c r="NA80"/>
      <c r="NB80"/>
      <c r="NC80"/>
      <c r="ND80"/>
      <c r="NE80"/>
      <c r="NF80"/>
      <c r="NG80"/>
      <c r="NH80"/>
      <c r="NI80"/>
      <c r="NJ80"/>
      <c r="NK80"/>
      <c r="NL80"/>
      <c r="NM80"/>
      <c r="NN80"/>
      <c r="NO80"/>
      <c r="NP80"/>
      <c r="NQ80"/>
      <c r="NR80"/>
      <c r="NS80"/>
      <c r="NT80"/>
      <c r="NU80"/>
      <c r="NV80"/>
      <c r="NW80"/>
      <c r="NX80"/>
      <c r="NY80"/>
      <c r="NZ80"/>
      <c r="OA80"/>
      <c r="OB80"/>
      <c r="OC80"/>
      <c r="OD80"/>
      <c r="OE80"/>
      <c r="OF80"/>
      <c r="OG80"/>
      <c r="OH80"/>
      <c r="OI80"/>
      <c r="OJ80"/>
      <c r="OK80"/>
      <c r="OL80"/>
      <c r="OM80"/>
      <c r="ON80"/>
      <c r="OO80"/>
      <c r="OP80"/>
      <c r="OQ80"/>
      <c r="OR80"/>
      <c r="OS80"/>
      <c r="OT80"/>
      <c r="OU80"/>
      <c r="OV80"/>
      <c r="OW80"/>
      <c r="OX80"/>
      <c r="OY80"/>
      <c r="OZ80"/>
      <c r="PA80"/>
      <c r="PB80"/>
      <c r="PC80"/>
      <c r="PD80"/>
      <c r="PE80"/>
      <c r="PF80"/>
      <c r="PG80"/>
      <c r="PH80"/>
      <c r="PI80"/>
      <c r="PJ80"/>
      <c r="PK80"/>
      <c r="PL80"/>
      <c r="PM80"/>
      <c r="PN80"/>
      <c r="PO80"/>
      <c r="PP80"/>
      <c r="PQ80"/>
      <c r="PR80"/>
      <c r="PS80"/>
      <c r="PT80"/>
      <c r="PU80"/>
      <c r="PV80"/>
      <c r="PW80"/>
      <c r="PX80"/>
      <c r="PY80"/>
      <c r="PZ80"/>
      <c r="QA80"/>
      <c r="QB80"/>
      <c r="QC80"/>
      <c r="QD80"/>
      <c r="QE80"/>
      <c r="QF80"/>
      <c r="QG80"/>
      <c r="QH80"/>
      <c r="QI80"/>
      <c r="QJ80"/>
      <c r="QK80"/>
      <c r="QL80"/>
      <c r="QM80"/>
      <c r="QN80"/>
      <c r="QO80"/>
      <c r="QP80"/>
      <c r="QQ80"/>
      <c r="QR80"/>
      <c r="QS80"/>
      <c r="QT80"/>
      <c r="QU80"/>
      <c r="QV80"/>
      <c r="QW80"/>
      <c r="QX80"/>
      <c r="QY80"/>
      <c r="QZ80"/>
      <c r="RA80"/>
      <c r="RB80"/>
      <c r="RC80"/>
      <c r="RD80"/>
      <c r="RE80"/>
      <c r="RF80"/>
      <c r="RG80"/>
      <c r="RH80"/>
      <c r="RI80"/>
      <c r="RJ80"/>
      <c r="RK80"/>
      <c r="RL80"/>
      <c r="RM80"/>
      <c r="RN80"/>
      <c r="RO80"/>
      <c r="RP80"/>
      <c r="RQ80"/>
      <c r="RR80"/>
      <c r="RS80"/>
      <c r="RT80"/>
      <c r="RU80"/>
      <c r="RV80"/>
      <c r="RW80"/>
      <c r="RX80"/>
      <c r="RY80"/>
      <c r="RZ80"/>
      <c r="SA80"/>
      <c r="SB80"/>
      <c r="SC80"/>
      <c r="SD80"/>
      <c r="SE80"/>
      <c r="SF80"/>
      <c r="SG80"/>
      <c r="SH80"/>
      <c r="SI80"/>
      <c r="SJ80"/>
      <c r="SK80"/>
      <c r="SL80"/>
      <c r="SM80"/>
      <c r="SN80"/>
      <c r="SO80"/>
      <c r="SP80"/>
      <c r="SQ80"/>
      <c r="SR80"/>
      <c r="SS80"/>
      <c r="ST80"/>
      <c r="SU80"/>
      <c r="SV80"/>
      <c r="SW80"/>
      <c r="SX80"/>
      <c r="SY80"/>
      <c r="SZ80"/>
      <c r="TA80"/>
      <c r="TB80"/>
      <c r="TC80"/>
      <c r="TD80"/>
      <c r="TE80"/>
      <c r="TF80"/>
      <c r="TG80"/>
      <c r="TH80"/>
      <c r="TI80"/>
      <c r="TJ80"/>
      <c r="TK80"/>
      <c r="TL80"/>
      <c r="TM80"/>
      <c r="TN80"/>
      <c r="TO80"/>
      <c r="TP80"/>
      <c r="TQ80"/>
      <c r="TR80"/>
      <c r="TS80"/>
      <c r="TT80"/>
      <c r="TU80"/>
      <c r="TV80"/>
      <c r="TW80"/>
      <c r="TX80"/>
      <c r="TY80"/>
      <c r="TZ80"/>
      <c r="UA80"/>
      <c r="UB80"/>
      <c r="UC80"/>
      <c r="UD80"/>
      <c r="UE80"/>
      <c r="UF80"/>
      <c r="UG80"/>
      <c r="UH80"/>
      <c r="UI80"/>
      <c r="UJ80"/>
      <c r="UK80"/>
      <c r="UL80"/>
      <c r="UM80"/>
      <c r="UN80"/>
      <c r="UO80"/>
      <c r="UP80"/>
      <c r="UQ80"/>
      <c r="UR80"/>
      <c r="US80"/>
      <c r="UT80"/>
      <c r="UU80"/>
      <c r="UV80"/>
      <c r="UW80"/>
      <c r="UX80"/>
      <c r="UY80"/>
      <c r="UZ80"/>
      <c r="VA80"/>
      <c r="VB80"/>
      <c r="VC80"/>
      <c r="VD80"/>
      <c r="VE80"/>
      <c r="VF80"/>
      <c r="VG80"/>
      <c r="VH80"/>
      <c r="VI80"/>
      <c r="VJ80"/>
      <c r="VK80"/>
      <c r="VL80"/>
      <c r="VM80"/>
      <c r="VN80"/>
      <c r="VO80"/>
      <c r="VP80"/>
      <c r="VQ80"/>
      <c r="VR80"/>
      <c r="VS80"/>
      <c r="VT80"/>
      <c r="VU80"/>
      <c r="VV80"/>
      <c r="VW80"/>
      <c r="VX80"/>
      <c r="VY80"/>
      <c r="VZ80"/>
      <c r="WA80"/>
      <c r="WB80"/>
      <c r="WC80"/>
      <c r="WD80"/>
      <c r="WE80"/>
      <c r="WF80"/>
      <c r="WG80"/>
      <c r="WH80"/>
      <c r="WI80"/>
      <c r="WJ80"/>
      <c r="WK80"/>
      <c r="WL80"/>
      <c r="WM80"/>
      <c r="WN80"/>
      <c r="WO80"/>
      <c r="WP80"/>
      <c r="WQ80"/>
      <c r="WR80"/>
      <c r="WS80"/>
      <c r="WT80"/>
      <c r="WU80"/>
      <c r="WV80"/>
      <c r="WW80"/>
      <c r="WX80"/>
      <c r="WY80"/>
      <c r="WZ80"/>
      <c r="XA80"/>
      <c r="XB80"/>
      <c r="XC80"/>
      <c r="XD80"/>
      <c r="XE80"/>
      <c r="XF80"/>
      <c r="XG80"/>
      <c r="XH80"/>
      <c r="XI80"/>
      <c r="XJ80"/>
      <c r="XK80"/>
      <c r="XL80"/>
      <c r="XM80"/>
      <c r="XN80"/>
      <c r="XO80"/>
      <c r="XP80"/>
      <c r="XQ80"/>
      <c r="XR80"/>
      <c r="XS80"/>
      <c r="XT80"/>
      <c r="XU80"/>
      <c r="XV80"/>
      <c r="XW80"/>
      <c r="XX80"/>
      <c r="XY80"/>
      <c r="XZ80"/>
      <c r="YA80"/>
      <c r="YB80"/>
      <c r="YC80"/>
      <c r="YD80"/>
      <c r="YE80"/>
      <c r="YF80"/>
      <c r="YG80"/>
      <c r="YH80"/>
      <c r="YI80"/>
      <c r="YJ80"/>
      <c r="YK80"/>
      <c r="YL80"/>
      <c r="YM80"/>
      <c r="YN80"/>
      <c r="YO80"/>
      <c r="YP80"/>
      <c r="YQ80"/>
      <c r="YR80"/>
      <c r="YS80"/>
      <c r="YT80"/>
      <c r="YU80"/>
      <c r="YV80"/>
      <c r="YW80"/>
      <c r="YX80"/>
      <c r="YY80"/>
      <c r="YZ80"/>
      <c r="ZA80"/>
      <c r="ZB80"/>
      <c r="ZC80"/>
      <c r="ZD80"/>
      <c r="ZE80"/>
      <c r="ZF80"/>
      <c r="ZG80"/>
      <c r="ZH80"/>
      <c r="ZI80"/>
      <c r="ZJ80"/>
      <c r="ZK80"/>
      <c r="ZL80"/>
      <c r="ZM80"/>
      <c r="ZN80"/>
      <c r="ZO80"/>
      <c r="ZP80"/>
      <c r="ZQ80"/>
      <c r="ZR80"/>
      <c r="ZS80"/>
      <c r="ZT80"/>
      <c r="ZU80"/>
      <c r="ZV80"/>
      <c r="ZW80"/>
      <c r="ZX80"/>
      <c r="ZY80"/>
      <c r="ZZ80"/>
      <c r="AAA80"/>
      <c r="AAB80"/>
      <c r="AAC80"/>
      <c r="AAD80"/>
      <c r="AAE80"/>
      <c r="AAF80"/>
      <c r="AAG80"/>
      <c r="AAH80"/>
      <c r="AAI80"/>
      <c r="AAJ80"/>
      <c r="AAK80"/>
      <c r="AAL80"/>
      <c r="AAM80"/>
      <c r="AAN80"/>
      <c r="AAO80"/>
      <c r="AAP80"/>
      <c r="AAQ80"/>
      <c r="AAR80"/>
      <c r="AAS80"/>
      <c r="AAT80"/>
      <c r="AAU80"/>
      <c r="AAV80"/>
      <c r="AAW80"/>
      <c r="AAX80"/>
      <c r="AAY80"/>
      <c r="AAZ80"/>
      <c r="ABA80"/>
      <c r="ABB80"/>
      <c r="ABC80"/>
      <c r="ABD80"/>
      <c r="ABE80"/>
      <c r="ABF80"/>
      <c r="ABG80"/>
      <c r="ABH80"/>
      <c r="ABI80"/>
      <c r="ABJ80"/>
      <c r="ABK80"/>
      <c r="ABL80"/>
      <c r="ABM80"/>
      <c r="ABN80"/>
      <c r="ABO80"/>
      <c r="ABP80"/>
      <c r="ABQ80"/>
      <c r="ABR80"/>
      <c r="ABS80"/>
      <c r="ABT80"/>
      <c r="ABU80"/>
      <c r="ABV80"/>
      <c r="ABW80"/>
      <c r="ABX80"/>
      <c r="ABY80"/>
      <c r="ABZ80"/>
      <c r="ACA80"/>
      <c r="ACB80"/>
      <c r="ACC80"/>
      <c r="ACD80"/>
      <c r="ACE80"/>
      <c r="ACF80"/>
      <c r="ACG80"/>
      <c r="ACH80"/>
      <c r="ACI80"/>
      <c r="ACJ80"/>
      <c r="ACK80"/>
      <c r="ACL80"/>
      <c r="ACM80"/>
      <c r="ACN80"/>
      <c r="ACO80"/>
      <c r="ACP80"/>
      <c r="ACQ80"/>
      <c r="ACR80"/>
      <c r="ACS80"/>
      <c r="ACT80"/>
      <c r="ACU80"/>
      <c r="ACV80"/>
      <c r="ACW80"/>
      <c r="ACX80"/>
      <c r="ACY80"/>
      <c r="ACZ80"/>
      <c r="ADA80"/>
      <c r="ADB80"/>
      <c r="ADC80"/>
      <c r="ADD80"/>
      <c r="ADE80"/>
      <c r="ADF80"/>
      <c r="ADG80"/>
      <c r="ADH80"/>
      <c r="ADI80"/>
      <c r="ADJ80"/>
      <c r="ADK80"/>
      <c r="ADL80"/>
      <c r="ADM80"/>
      <c r="ADN80"/>
      <c r="ADO80"/>
      <c r="ADP80"/>
      <c r="ADQ80"/>
      <c r="ADR80"/>
      <c r="ADS80"/>
      <c r="ADT80"/>
      <c r="ADU80"/>
      <c r="ADV80"/>
      <c r="ADW80"/>
      <c r="ADX80"/>
      <c r="ADY80"/>
      <c r="ADZ80"/>
      <c r="AEA80"/>
      <c r="AEB80"/>
      <c r="AEC80"/>
      <c r="AED80"/>
      <c r="AEE80"/>
      <c r="AEF80"/>
      <c r="AEG80"/>
      <c r="AEH80"/>
      <c r="AEI80"/>
      <c r="AEJ80"/>
      <c r="AEK80"/>
      <c r="AEL80"/>
      <c r="AEM80"/>
      <c r="AEN80"/>
      <c r="AEO80"/>
      <c r="AEP80"/>
      <c r="AEQ80"/>
      <c r="AER80"/>
      <c r="AES80"/>
      <c r="AET80"/>
      <c r="AEU80"/>
      <c r="AEV80"/>
      <c r="AEW80"/>
      <c r="AEX80"/>
      <c r="AEY80"/>
      <c r="AEZ80"/>
      <c r="AFA80"/>
      <c r="AFB80"/>
      <c r="AFC80"/>
      <c r="AFD80"/>
      <c r="AFE80"/>
      <c r="AFF80"/>
      <c r="AFG80"/>
      <c r="AFH80"/>
      <c r="AFI80"/>
      <c r="AFJ80"/>
      <c r="AFK80"/>
      <c r="AFL80"/>
      <c r="AFM80"/>
      <c r="AFN80"/>
      <c r="AFO80"/>
      <c r="AFP80"/>
      <c r="AFQ80"/>
      <c r="AFR80"/>
      <c r="AFS80"/>
      <c r="AFT80"/>
      <c r="AFU80"/>
      <c r="AFV80"/>
      <c r="AFW80"/>
      <c r="AFX80"/>
      <c r="AFY80"/>
      <c r="AFZ80"/>
      <c r="AGA80"/>
      <c r="AGB80"/>
      <c r="AGC80"/>
      <c r="AGD80"/>
      <c r="AGE80"/>
      <c r="AGF80"/>
      <c r="AGG80"/>
      <c r="AGH80"/>
      <c r="AGI80"/>
      <c r="AGJ80"/>
      <c r="AGK80"/>
      <c r="AGL80"/>
      <c r="AGM80"/>
      <c r="AGN80"/>
      <c r="AGO80"/>
      <c r="AGP80"/>
      <c r="AGQ80"/>
      <c r="AGR80"/>
      <c r="AGS80"/>
      <c r="AGT80"/>
      <c r="AGU80"/>
      <c r="AGV80"/>
      <c r="AGW80"/>
      <c r="AGX80"/>
      <c r="AGY80"/>
      <c r="AGZ80"/>
      <c r="AHA80"/>
      <c r="AHB80"/>
      <c r="AHC80"/>
      <c r="AHD80"/>
      <c r="AHE80"/>
      <c r="AHF80"/>
      <c r="AHG80"/>
      <c r="AHH80"/>
      <c r="AHI80"/>
      <c r="AHJ80"/>
      <c r="AHK80"/>
      <c r="AHL80"/>
      <c r="AHM80"/>
      <c r="AHN80"/>
      <c r="AHO80"/>
      <c r="AHP80"/>
      <c r="AHQ80"/>
      <c r="AHR80"/>
      <c r="AHS80"/>
      <c r="AHT80"/>
      <c r="AHU80"/>
      <c r="AHV80"/>
      <c r="AHW80"/>
      <c r="AHX80"/>
      <c r="AHY80"/>
      <c r="AHZ80"/>
      <c r="AIA80"/>
      <c r="AIB80"/>
      <c r="AIC80"/>
      <c r="AID80"/>
      <c r="AIE80"/>
      <c r="AIF80"/>
      <c r="AIG80"/>
      <c r="AIH80"/>
      <c r="AII80"/>
      <c r="AIJ80"/>
      <c r="AIK80"/>
      <c r="AIL80"/>
      <c r="AIM80"/>
      <c r="AIN80"/>
      <c r="AIO80"/>
      <c r="AIP80"/>
      <c r="AIQ80"/>
      <c r="AIR80"/>
      <c r="AIS80"/>
      <c r="AIT80"/>
      <c r="AIU80"/>
      <c r="AIV80"/>
      <c r="AIW80"/>
      <c r="AIX80"/>
      <c r="AIY80"/>
      <c r="AIZ80"/>
      <c r="AJA80"/>
      <c r="AJB80"/>
      <c r="AJC80"/>
      <c r="AJD80"/>
      <c r="AJE80"/>
      <c r="AJF80"/>
      <c r="AJG80"/>
      <c r="AJH80"/>
      <c r="AJI80"/>
      <c r="AJJ80"/>
      <c r="AJK80"/>
      <c r="AJL80"/>
      <c r="AJM80"/>
      <c r="AJN80"/>
      <c r="AJO80"/>
      <c r="AJP80"/>
      <c r="AJQ80"/>
      <c r="AJR80"/>
      <c r="AJS80"/>
      <c r="AJT80"/>
      <c r="AJU80"/>
      <c r="AJV80"/>
      <c r="AJW80"/>
      <c r="AJX80"/>
      <c r="AJY80"/>
      <c r="AJZ80"/>
      <c r="AKA80"/>
      <c r="AKB80"/>
      <c r="AKC80"/>
      <c r="AKD80"/>
      <c r="AKE80"/>
      <c r="AKF80"/>
      <c r="AKG80"/>
      <c r="AKH80"/>
      <c r="AKI80"/>
      <c r="AKJ80"/>
      <c r="AKK80"/>
      <c r="AKL80"/>
      <c r="AKM80"/>
      <c r="AKN80"/>
      <c r="AKO80"/>
      <c r="AKP80"/>
      <c r="AKQ80"/>
      <c r="AKR80"/>
      <c r="AKS80"/>
      <c r="AKT80"/>
      <c r="AKU80"/>
      <c r="AKV80"/>
      <c r="AKW80"/>
      <c r="AKX80"/>
      <c r="AKY80"/>
      <c r="AKZ80"/>
      <c r="ALA80"/>
      <c r="ALB80"/>
      <c r="ALC80"/>
      <c r="ALD80"/>
      <c r="ALE80"/>
      <c r="ALF80"/>
      <c r="ALG80"/>
      <c r="ALH80"/>
      <c r="ALI80"/>
      <c r="ALJ80"/>
      <c r="ALK80"/>
      <c r="ALL80"/>
      <c r="ALM80"/>
      <c r="ALN80"/>
      <c r="ALO80"/>
      <c r="ALP80"/>
      <c r="ALQ80"/>
      <c r="ALR80"/>
      <c r="ALS80"/>
      <c r="ALT80"/>
      <c r="ALU80"/>
      <c r="ALV80"/>
      <c r="ALW80"/>
      <c r="ALX80"/>
      <c r="ALY80"/>
      <c r="ALZ80"/>
      <c r="AMA80"/>
      <c r="AMB80"/>
    </row>
    <row r="81" spans="1:1017" x14ac:dyDescent="0.2">
      <c r="A81" s="29" t="s">
        <v>93</v>
      </c>
      <c r="B81" s="30" t="s">
        <v>89</v>
      </c>
      <c r="C81" s="34" t="s">
        <v>29</v>
      </c>
      <c r="D81" s="43">
        <f t="shared" si="0"/>
        <v>1.7694408800000001</v>
      </c>
      <c r="E81" s="44">
        <v>0</v>
      </c>
      <c r="F81" s="44">
        <f t="shared" si="1"/>
        <v>9.9823196000000003E-2</v>
      </c>
      <c r="G81" s="44">
        <f t="shared" si="65"/>
        <v>1.7694408800000001</v>
      </c>
      <c r="H81" s="44">
        <f t="shared" si="65"/>
        <v>1.6696176840000001</v>
      </c>
      <c r="I81" s="44">
        <f t="shared" ref="I81:P81" si="67">SUM(I82:I82)</f>
        <v>0</v>
      </c>
      <c r="J81" s="44">
        <f t="shared" si="67"/>
        <v>0</v>
      </c>
      <c r="K81" s="44">
        <f t="shared" si="67"/>
        <v>0</v>
      </c>
      <c r="L81" s="44">
        <f t="shared" si="67"/>
        <v>1.6696176840000001</v>
      </c>
      <c r="M81" s="44">
        <f t="shared" si="67"/>
        <v>0</v>
      </c>
      <c r="N81" s="44">
        <f t="shared" si="67"/>
        <v>0</v>
      </c>
      <c r="O81" s="44">
        <f t="shared" si="67"/>
        <v>1.7694408800000001</v>
      </c>
      <c r="P81" s="44">
        <f t="shared" si="67"/>
        <v>0</v>
      </c>
      <c r="Q81" s="44">
        <f t="shared" si="3"/>
        <v>9.9823196000000003E-2</v>
      </c>
      <c r="R81" s="44">
        <f t="shared" si="6"/>
        <v>1.6696176840000001</v>
      </c>
      <c r="S81" s="44" t="s">
        <v>30</v>
      </c>
      <c r="T81" s="44" t="s">
        <v>30</v>
      </c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  <c r="IQ81"/>
      <c r="IR81"/>
      <c r="IS81"/>
      <c r="IT81"/>
      <c r="IU81"/>
      <c r="IV81"/>
      <c r="IW81"/>
      <c r="IX81"/>
      <c r="IY81"/>
      <c r="IZ81"/>
      <c r="JA81"/>
      <c r="JB81"/>
      <c r="JC81"/>
      <c r="JD81"/>
      <c r="JE81"/>
      <c r="JF81"/>
      <c r="JG81"/>
      <c r="JH81"/>
      <c r="JI81"/>
      <c r="JJ81"/>
      <c r="JK81"/>
      <c r="JL81"/>
      <c r="JM81"/>
      <c r="JN81"/>
      <c r="JO81"/>
      <c r="JP81"/>
      <c r="JQ81"/>
      <c r="JR81"/>
      <c r="JS81"/>
      <c r="JT81"/>
      <c r="JU81"/>
      <c r="JV81"/>
      <c r="JW81"/>
      <c r="JX81"/>
      <c r="JY81"/>
      <c r="JZ81"/>
      <c r="KA81"/>
      <c r="KB81"/>
      <c r="KC81"/>
      <c r="KD81"/>
      <c r="KE81"/>
      <c r="KF81"/>
      <c r="KG81"/>
      <c r="KH81"/>
      <c r="KI81"/>
      <c r="KJ81"/>
      <c r="KK81"/>
      <c r="KL81"/>
      <c r="KM81"/>
      <c r="KN81"/>
      <c r="KO81"/>
      <c r="KP81"/>
      <c r="KQ81"/>
      <c r="KR81"/>
      <c r="KS81"/>
      <c r="KT81"/>
      <c r="KU81"/>
      <c r="KV81"/>
      <c r="KW81"/>
      <c r="KX81"/>
      <c r="KY81"/>
      <c r="KZ81"/>
      <c r="LA81"/>
      <c r="LB81"/>
      <c r="LC81"/>
      <c r="LD81"/>
      <c r="LE81"/>
      <c r="LF81"/>
      <c r="LG81"/>
      <c r="LH81"/>
      <c r="LI81"/>
      <c r="LJ81"/>
      <c r="LK81"/>
      <c r="LL81"/>
      <c r="LM81"/>
      <c r="LN81"/>
      <c r="LO81"/>
      <c r="LP81"/>
      <c r="LQ81"/>
      <c r="LR81"/>
      <c r="LS81"/>
      <c r="LT81"/>
      <c r="LU81"/>
      <c r="LV81"/>
      <c r="LW81"/>
      <c r="LX81"/>
      <c r="LY81"/>
      <c r="LZ81"/>
      <c r="MA81"/>
      <c r="MB81"/>
      <c r="MC81"/>
      <c r="MD81"/>
      <c r="ME81"/>
      <c r="MF81"/>
      <c r="MG81"/>
      <c r="MH81"/>
      <c r="MI81"/>
      <c r="MJ81"/>
      <c r="MK81"/>
      <c r="ML81"/>
      <c r="MM81"/>
      <c r="MN81"/>
      <c r="MO81"/>
      <c r="MP81"/>
      <c r="MQ81"/>
      <c r="MR81"/>
      <c r="MS81"/>
      <c r="MT81"/>
      <c r="MU81"/>
      <c r="MV81"/>
      <c r="MW81"/>
      <c r="MX81"/>
      <c r="MY81"/>
      <c r="MZ81"/>
      <c r="NA81"/>
      <c r="NB81"/>
      <c r="NC81"/>
      <c r="ND81"/>
      <c r="NE81"/>
      <c r="NF81"/>
      <c r="NG81"/>
      <c r="NH81"/>
      <c r="NI81"/>
      <c r="NJ81"/>
      <c r="NK81"/>
      <c r="NL81"/>
      <c r="NM81"/>
      <c r="NN81"/>
      <c r="NO81"/>
      <c r="NP81"/>
      <c r="NQ81"/>
      <c r="NR81"/>
      <c r="NS81"/>
      <c r="NT81"/>
      <c r="NU81"/>
      <c r="NV81"/>
      <c r="NW81"/>
      <c r="NX81"/>
      <c r="NY81"/>
      <c r="NZ81"/>
      <c r="OA81"/>
      <c r="OB81"/>
      <c r="OC81"/>
      <c r="OD81"/>
      <c r="OE81"/>
      <c r="OF81"/>
      <c r="OG81"/>
      <c r="OH81"/>
      <c r="OI81"/>
      <c r="OJ81"/>
      <c r="OK81"/>
      <c r="OL81"/>
      <c r="OM81"/>
      <c r="ON81"/>
      <c r="OO81"/>
      <c r="OP81"/>
      <c r="OQ81"/>
      <c r="OR81"/>
      <c r="OS81"/>
      <c r="OT81"/>
      <c r="OU81"/>
      <c r="OV81"/>
      <c r="OW81"/>
      <c r="OX81"/>
      <c r="OY81"/>
      <c r="OZ81"/>
      <c r="PA81"/>
      <c r="PB81"/>
      <c r="PC81"/>
      <c r="PD81"/>
      <c r="PE81"/>
      <c r="PF81"/>
      <c r="PG81"/>
      <c r="PH81"/>
      <c r="PI81"/>
      <c r="PJ81"/>
      <c r="PK81"/>
      <c r="PL81"/>
      <c r="PM81"/>
      <c r="PN81"/>
      <c r="PO81"/>
      <c r="PP81"/>
      <c r="PQ81"/>
      <c r="PR81"/>
      <c r="PS81"/>
      <c r="PT81"/>
      <c r="PU81"/>
      <c r="PV81"/>
      <c r="PW81"/>
      <c r="PX81"/>
      <c r="PY81"/>
      <c r="PZ81"/>
      <c r="QA81"/>
      <c r="QB81"/>
      <c r="QC81"/>
      <c r="QD81"/>
      <c r="QE81"/>
      <c r="QF81"/>
      <c r="QG81"/>
      <c r="QH81"/>
      <c r="QI81"/>
      <c r="QJ81"/>
      <c r="QK81"/>
      <c r="QL81"/>
      <c r="QM81"/>
      <c r="QN81"/>
      <c r="QO81"/>
      <c r="QP81"/>
      <c r="QQ81"/>
      <c r="QR81"/>
      <c r="QS81"/>
      <c r="QT81"/>
      <c r="QU81"/>
      <c r="QV81"/>
      <c r="QW81"/>
      <c r="QX81"/>
      <c r="QY81"/>
      <c r="QZ81"/>
      <c r="RA81"/>
      <c r="RB81"/>
      <c r="RC81"/>
      <c r="RD81"/>
      <c r="RE81"/>
      <c r="RF81"/>
      <c r="RG81"/>
      <c r="RH81"/>
      <c r="RI81"/>
      <c r="RJ81"/>
      <c r="RK81"/>
      <c r="RL81"/>
      <c r="RM81"/>
      <c r="RN81"/>
      <c r="RO81"/>
      <c r="RP81"/>
      <c r="RQ81"/>
      <c r="RR81"/>
      <c r="RS81"/>
      <c r="RT81"/>
      <c r="RU81"/>
      <c r="RV81"/>
      <c r="RW81"/>
      <c r="RX81"/>
      <c r="RY81"/>
      <c r="RZ81"/>
      <c r="SA81"/>
      <c r="SB81"/>
      <c r="SC81"/>
      <c r="SD81"/>
      <c r="SE81"/>
      <c r="SF81"/>
      <c r="SG81"/>
      <c r="SH81"/>
      <c r="SI81"/>
      <c r="SJ81"/>
      <c r="SK81"/>
      <c r="SL81"/>
      <c r="SM81"/>
      <c r="SN81"/>
      <c r="SO81"/>
      <c r="SP81"/>
      <c r="SQ81"/>
      <c r="SR81"/>
      <c r="SS81"/>
      <c r="ST81"/>
      <c r="SU81"/>
      <c r="SV81"/>
      <c r="SW81"/>
      <c r="SX81"/>
      <c r="SY81"/>
      <c r="SZ81"/>
      <c r="TA81"/>
      <c r="TB81"/>
      <c r="TC81"/>
      <c r="TD81"/>
      <c r="TE81"/>
      <c r="TF81"/>
      <c r="TG81"/>
      <c r="TH81"/>
      <c r="TI81"/>
      <c r="TJ81"/>
      <c r="TK81"/>
      <c r="TL81"/>
      <c r="TM81"/>
      <c r="TN81"/>
      <c r="TO81"/>
      <c r="TP81"/>
      <c r="TQ81"/>
      <c r="TR81"/>
      <c r="TS81"/>
      <c r="TT81"/>
      <c r="TU81"/>
      <c r="TV81"/>
      <c r="TW81"/>
      <c r="TX81"/>
      <c r="TY81"/>
      <c r="TZ81"/>
      <c r="UA81"/>
      <c r="UB81"/>
      <c r="UC81"/>
      <c r="UD81"/>
      <c r="UE81"/>
      <c r="UF81"/>
      <c r="UG81"/>
      <c r="UH81"/>
      <c r="UI81"/>
      <c r="UJ81"/>
      <c r="UK81"/>
      <c r="UL81"/>
      <c r="UM81"/>
      <c r="UN81"/>
      <c r="UO81"/>
      <c r="UP81"/>
      <c r="UQ81"/>
      <c r="UR81"/>
      <c r="US81"/>
      <c r="UT81"/>
      <c r="UU81"/>
      <c r="UV81"/>
      <c r="UW81"/>
      <c r="UX81"/>
      <c r="UY81"/>
      <c r="UZ81"/>
      <c r="VA81"/>
      <c r="VB81"/>
      <c r="VC81"/>
      <c r="VD81"/>
      <c r="VE81"/>
      <c r="VF81"/>
      <c r="VG81"/>
      <c r="VH81"/>
      <c r="VI81"/>
      <c r="VJ81"/>
      <c r="VK81"/>
      <c r="VL81"/>
      <c r="VM81"/>
      <c r="VN81"/>
      <c r="VO81"/>
      <c r="VP81"/>
      <c r="VQ81"/>
      <c r="VR81"/>
      <c r="VS81"/>
      <c r="VT81"/>
      <c r="VU81"/>
      <c r="VV81"/>
      <c r="VW81"/>
      <c r="VX81"/>
      <c r="VY81"/>
      <c r="VZ81"/>
      <c r="WA81"/>
      <c r="WB81"/>
      <c r="WC81"/>
      <c r="WD81"/>
      <c r="WE81"/>
      <c r="WF81"/>
      <c r="WG81"/>
      <c r="WH81"/>
      <c r="WI81"/>
      <c r="WJ81"/>
      <c r="WK81"/>
      <c r="WL81"/>
      <c r="WM81"/>
      <c r="WN81"/>
      <c r="WO81"/>
      <c r="WP81"/>
      <c r="WQ81"/>
      <c r="WR81"/>
      <c r="WS81"/>
      <c r="WT81"/>
      <c r="WU81"/>
      <c r="WV81"/>
      <c r="WW81"/>
      <c r="WX81"/>
      <c r="WY81"/>
      <c r="WZ81"/>
      <c r="XA81"/>
      <c r="XB81"/>
      <c r="XC81"/>
      <c r="XD81"/>
      <c r="XE81"/>
      <c r="XF81"/>
      <c r="XG81"/>
      <c r="XH81"/>
      <c r="XI81"/>
      <c r="XJ81"/>
      <c r="XK81"/>
      <c r="XL81"/>
      <c r="XM81"/>
      <c r="XN81"/>
      <c r="XO81"/>
      <c r="XP81"/>
      <c r="XQ81"/>
      <c r="XR81"/>
      <c r="XS81"/>
      <c r="XT81"/>
      <c r="XU81"/>
      <c r="XV81"/>
      <c r="XW81"/>
      <c r="XX81"/>
      <c r="XY81"/>
      <c r="XZ81"/>
      <c r="YA81"/>
      <c r="YB81"/>
      <c r="YC81"/>
      <c r="YD81"/>
      <c r="YE81"/>
      <c r="YF81"/>
      <c r="YG81"/>
      <c r="YH81"/>
      <c r="YI81"/>
      <c r="YJ81"/>
      <c r="YK81"/>
      <c r="YL81"/>
      <c r="YM81"/>
      <c r="YN81"/>
      <c r="YO81"/>
      <c r="YP81"/>
      <c r="YQ81"/>
      <c r="YR81"/>
      <c r="YS81"/>
      <c r="YT81"/>
      <c r="YU81"/>
      <c r="YV81"/>
      <c r="YW81"/>
      <c r="YX81"/>
      <c r="YY81"/>
      <c r="YZ81"/>
      <c r="ZA81"/>
      <c r="ZB81"/>
      <c r="ZC81"/>
      <c r="ZD81"/>
      <c r="ZE81"/>
      <c r="ZF81"/>
      <c r="ZG81"/>
      <c r="ZH81"/>
      <c r="ZI81"/>
      <c r="ZJ81"/>
      <c r="ZK81"/>
      <c r="ZL81"/>
      <c r="ZM81"/>
      <c r="ZN81"/>
      <c r="ZO81"/>
      <c r="ZP81"/>
      <c r="ZQ81"/>
      <c r="ZR81"/>
      <c r="ZS81"/>
      <c r="ZT81"/>
      <c r="ZU81"/>
      <c r="ZV81"/>
      <c r="ZW81"/>
      <c r="ZX81"/>
      <c r="ZY81"/>
      <c r="ZZ81"/>
      <c r="AAA81"/>
      <c r="AAB81"/>
      <c r="AAC81"/>
      <c r="AAD81"/>
      <c r="AAE81"/>
      <c r="AAF81"/>
      <c r="AAG81"/>
      <c r="AAH81"/>
      <c r="AAI81"/>
      <c r="AAJ81"/>
      <c r="AAK81"/>
      <c r="AAL81"/>
      <c r="AAM81"/>
      <c r="AAN81"/>
      <c r="AAO81"/>
      <c r="AAP81"/>
      <c r="AAQ81"/>
      <c r="AAR81"/>
      <c r="AAS81"/>
      <c r="AAT81"/>
      <c r="AAU81"/>
      <c r="AAV81"/>
      <c r="AAW81"/>
      <c r="AAX81"/>
      <c r="AAY81"/>
      <c r="AAZ81"/>
      <c r="ABA81"/>
      <c r="ABB81"/>
      <c r="ABC81"/>
      <c r="ABD81"/>
      <c r="ABE81"/>
      <c r="ABF81"/>
      <c r="ABG81"/>
      <c r="ABH81"/>
      <c r="ABI81"/>
      <c r="ABJ81"/>
      <c r="ABK81"/>
      <c r="ABL81"/>
      <c r="ABM81"/>
      <c r="ABN81"/>
      <c r="ABO81"/>
      <c r="ABP81"/>
      <c r="ABQ81"/>
      <c r="ABR81"/>
      <c r="ABS81"/>
      <c r="ABT81"/>
      <c r="ABU81"/>
      <c r="ABV81"/>
      <c r="ABW81"/>
      <c r="ABX81"/>
      <c r="ABY81"/>
      <c r="ABZ81"/>
      <c r="ACA81"/>
      <c r="ACB81"/>
      <c r="ACC81"/>
      <c r="ACD81"/>
      <c r="ACE81"/>
      <c r="ACF81"/>
      <c r="ACG81"/>
      <c r="ACH81"/>
      <c r="ACI81"/>
      <c r="ACJ81"/>
      <c r="ACK81"/>
      <c r="ACL81"/>
      <c r="ACM81"/>
      <c r="ACN81"/>
      <c r="ACO81"/>
      <c r="ACP81"/>
      <c r="ACQ81"/>
      <c r="ACR81"/>
      <c r="ACS81"/>
      <c r="ACT81"/>
      <c r="ACU81"/>
      <c r="ACV81"/>
      <c r="ACW81"/>
      <c r="ACX81"/>
      <c r="ACY81"/>
      <c r="ACZ81"/>
      <c r="ADA81"/>
      <c r="ADB81"/>
      <c r="ADC81"/>
      <c r="ADD81"/>
      <c r="ADE81"/>
      <c r="ADF81"/>
      <c r="ADG81"/>
      <c r="ADH81"/>
      <c r="ADI81"/>
      <c r="ADJ81"/>
      <c r="ADK81"/>
      <c r="ADL81"/>
      <c r="ADM81"/>
      <c r="ADN81"/>
      <c r="ADO81"/>
      <c r="ADP81"/>
      <c r="ADQ81"/>
      <c r="ADR81"/>
      <c r="ADS81"/>
      <c r="ADT81"/>
      <c r="ADU81"/>
      <c r="ADV81"/>
      <c r="ADW81"/>
      <c r="ADX81"/>
      <c r="ADY81"/>
      <c r="ADZ81"/>
      <c r="AEA81"/>
      <c r="AEB81"/>
      <c r="AEC81"/>
      <c r="AED81"/>
      <c r="AEE81"/>
      <c r="AEF81"/>
      <c r="AEG81"/>
      <c r="AEH81"/>
      <c r="AEI81"/>
      <c r="AEJ81"/>
      <c r="AEK81"/>
      <c r="AEL81"/>
      <c r="AEM81"/>
      <c r="AEN81"/>
      <c r="AEO81"/>
      <c r="AEP81"/>
      <c r="AEQ81"/>
      <c r="AER81"/>
      <c r="AES81"/>
      <c r="AET81"/>
      <c r="AEU81"/>
      <c r="AEV81"/>
      <c r="AEW81"/>
      <c r="AEX81"/>
      <c r="AEY81"/>
      <c r="AEZ81"/>
      <c r="AFA81"/>
      <c r="AFB81"/>
      <c r="AFC81"/>
      <c r="AFD81"/>
      <c r="AFE81"/>
      <c r="AFF81"/>
      <c r="AFG81"/>
      <c r="AFH81"/>
      <c r="AFI81"/>
      <c r="AFJ81"/>
      <c r="AFK81"/>
      <c r="AFL81"/>
      <c r="AFM81"/>
      <c r="AFN81"/>
      <c r="AFO81"/>
      <c r="AFP81"/>
      <c r="AFQ81"/>
      <c r="AFR81"/>
      <c r="AFS81"/>
      <c r="AFT81"/>
      <c r="AFU81"/>
      <c r="AFV81"/>
      <c r="AFW81"/>
      <c r="AFX81"/>
      <c r="AFY81"/>
      <c r="AFZ81"/>
      <c r="AGA81"/>
      <c r="AGB81"/>
      <c r="AGC81"/>
      <c r="AGD81"/>
      <c r="AGE81"/>
      <c r="AGF81"/>
      <c r="AGG81"/>
      <c r="AGH81"/>
      <c r="AGI81"/>
      <c r="AGJ81"/>
      <c r="AGK81"/>
      <c r="AGL81"/>
      <c r="AGM81"/>
      <c r="AGN81"/>
      <c r="AGO81"/>
      <c r="AGP81"/>
      <c r="AGQ81"/>
      <c r="AGR81"/>
      <c r="AGS81"/>
      <c r="AGT81"/>
      <c r="AGU81"/>
      <c r="AGV81"/>
      <c r="AGW81"/>
      <c r="AGX81"/>
      <c r="AGY81"/>
      <c r="AGZ81"/>
      <c r="AHA81"/>
      <c r="AHB81"/>
      <c r="AHC81"/>
      <c r="AHD81"/>
      <c r="AHE81"/>
      <c r="AHF81"/>
      <c r="AHG81"/>
      <c r="AHH81"/>
      <c r="AHI81"/>
      <c r="AHJ81"/>
      <c r="AHK81"/>
      <c r="AHL81"/>
      <c r="AHM81"/>
      <c r="AHN81"/>
      <c r="AHO81"/>
      <c r="AHP81"/>
      <c r="AHQ81"/>
      <c r="AHR81"/>
      <c r="AHS81"/>
      <c r="AHT81"/>
      <c r="AHU81"/>
      <c r="AHV81"/>
      <c r="AHW81"/>
      <c r="AHX81"/>
      <c r="AHY81"/>
      <c r="AHZ81"/>
      <c r="AIA81"/>
      <c r="AIB81"/>
      <c r="AIC81"/>
      <c r="AID81"/>
      <c r="AIE81"/>
      <c r="AIF81"/>
      <c r="AIG81"/>
      <c r="AIH81"/>
      <c r="AII81"/>
      <c r="AIJ81"/>
      <c r="AIK81"/>
      <c r="AIL81"/>
      <c r="AIM81"/>
      <c r="AIN81"/>
      <c r="AIO81"/>
      <c r="AIP81"/>
      <c r="AIQ81"/>
      <c r="AIR81"/>
      <c r="AIS81"/>
      <c r="AIT81"/>
      <c r="AIU81"/>
      <c r="AIV81"/>
      <c r="AIW81"/>
      <c r="AIX81"/>
      <c r="AIY81"/>
      <c r="AIZ81"/>
      <c r="AJA81"/>
      <c r="AJB81"/>
      <c r="AJC81"/>
      <c r="AJD81"/>
      <c r="AJE81"/>
      <c r="AJF81"/>
      <c r="AJG81"/>
      <c r="AJH81"/>
      <c r="AJI81"/>
      <c r="AJJ81"/>
      <c r="AJK81"/>
      <c r="AJL81"/>
      <c r="AJM81"/>
      <c r="AJN81"/>
      <c r="AJO81"/>
      <c r="AJP81"/>
      <c r="AJQ81"/>
      <c r="AJR81"/>
      <c r="AJS81"/>
      <c r="AJT81"/>
      <c r="AJU81"/>
      <c r="AJV81"/>
      <c r="AJW81"/>
      <c r="AJX81"/>
      <c r="AJY81"/>
      <c r="AJZ81"/>
      <c r="AKA81"/>
      <c r="AKB81"/>
      <c r="AKC81"/>
      <c r="AKD81"/>
      <c r="AKE81"/>
      <c r="AKF81"/>
      <c r="AKG81"/>
      <c r="AKH81"/>
      <c r="AKI81"/>
      <c r="AKJ81"/>
      <c r="AKK81"/>
      <c r="AKL81"/>
      <c r="AKM81"/>
      <c r="AKN81"/>
      <c r="AKO81"/>
      <c r="AKP81"/>
      <c r="AKQ81"/>
      <c r="AKR81"/>
      <c r="AKS81"/>
      <c r="AKT81"/>
      <c r="AKU81"/>
      <c r="AKV81"/>
      <c r="AKW81"/>
      <c r="AKX81"/>
      <c r="AKY81"/>
      <c r="AKZ81"/>
      <c r="ALA81"/>
      <c r="ALB81"/>
      <c r="ALC81"/>
      <c r="ALD81"/>
      <c r="ALE81"/>
      <c r="ALF81"/>
      <c r="ALG81"/>
      <c r="ALH81"/>
      <c r="ALI81"/>
      <c r="ALJ81"/>
      <c r="ALK81"/>
      <c r="ALL81"/>
      <c r="ALM81"/>
      <c r="ALN81"/>
      <c r="ALO81"/>
      <c r="ALP81"/>
      <c r="ALQ81"/>
      <c r="ALR81"/>
      <c r="ALS81"/>
      <c r="ALT81"/>
      <c r="ALU81"/>
      <c r="ALV81"/>
      <c r="ALW81"/>
      <c r="ALX81"/>
      <c r="ALY81"/>
      <c r="ALZ81"/>
      <c r="AMA81"/>
      <c r="AMB81"/>
    </row>
    <row r="82" spans="1:1017" ht="25.5" x14ac:dyDescent="0.2">
      <c r="A82" s="88" t="s">
        <v>93</v>
      </c>
      <c r="B82" s="90" t="s">
        <v>175</v>
      </c>
      <c r="C82" s="7" t="s">
        <v>176</v>
      </c>
      <c r="D82" s="62">
        <f t="shared" si="0"/>
        <v>1.7694408800000001</v>
      </c>
      <c r="E82" s="49">
        <v>0</v>
      </c>
      <c r="F82" s="49">
        <f t="shared" si="1"/>
        <v>9.9823196000000003E-2</v>
      </c>
      <c r="G82" s="49">
        <f t="shared" si="65"/>
        <v>1.7694408800000001</v>
      </c>
      <c r="H82" s="49">
        <f t="shared" si="65"/>
        <v>1.6696176840000001</v>
      </c>
      <c r="I82" s="49">
        <v>0</v>
      </c>
      <c r="J82" s="49">
        <v>0</v>
      </c>
      <c r="K82" s="49">
        <v>0</v>
      </c>
      <c r="L82" s="49">
        <v>1.6696176840000001</v>
      </c>
      <c r="M82" s="49">
        <v>0</v>
      </c>
      <c r="N82" s="49">
        <v>0</v>
      </c>
      <c r="O82" s="78">
        <v>1.7694408800000001</v>
      </c>
      <c r="P82" s="49">
        <v>0</v>
      </c>
      <c r="Q82" s="49">
        <f t="shared" si="3"/>
        <v>9.9823196000000003E-2</v>
      </c>
      <c r="R82" s="49">
        <f t="shared" si="6"/>
        <v>1.6696176840000001</v>
      </c>
      <c r="S82" s="49" t="s">
        <v>30</v>
      </c>
      <c r="T82" s="49" t="s">
        <v>30</v>
      </c>
      <c r="U82" s="11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  <c r="IQ82"/>
      <c r="IR82"/>
      <c r="IS82"/>
      <c r="IT82"/>
      <c r="IU82"/>
      <c r="IV82"/>
      <c r="IW82"/>
      <c r="IX82"/>
      <c r="IY82"/>
      <c r="IZ82"/>
      <c r="JA82"/>
      <c r="JB82"/>
      <c r="JC82"/>
      <c r="JD82"/>
      <c r="JE82"/>
      <c r="JF82"/>
      <c r="JG82"/>
      <c r="JH82"/>
      <c r="JI82"/>
      <c r="JJ82"/>
      <c r="JK82"/>
      <c r="JL82"/>
      <c r="JM82"/>
      <c r="JN82"/>
      <c r="JO82"/>
      <c r="JP82"/>
      <c r="JQ82"/>
      <c r="JR82"/>
      <c r="JS82"/>
      <c r="JT82"/>
      <c r="JU82"/>
      <c r="JV82"/>
      <c r="JW82"/>
      <c r="JX82"/>
      <c r="JY82"/>
      <c r="JZ82"/>
      <c r="KA82"/>
      <c r="KB82"/>
      <c r="KC82"/>
      <c r="KD82"/>
      <c r="KE82"/>
      <c r="KF82"/>
      <c r="KG82"/>
      <c r="KH82"/>
      <c r="KI82"/>
      <c r="KJ82"/>
      <c r="KK82"/>
      <c r="KL82"/>
      <c r="KM82"/>
      <c r="KN82"/>
      <c r="KO82"/>
      <c r="KP82"/>
      <c r="KQ82"/>
      <c r="KR82"/>
      <c r="KS82"/>
      <c r="KT82"/>
      <c r="KU82"/>
      <c r="KV82"/>
      <c r="KW82"/>
      <c r="KX82"/>
      <c r="KY82"/>
      <c r="KZ82"/>
      <c r="LA82"/>
      <c r="LB82"/>
      <c r="LC82"/>
      <c r="LD82"/>
      <c r="LE82"/>
      <c r="LF82"/>
      <c r="LG82"/>
      <c r="LH82"/>
      <c r="LI82"/>
      <c r="LJ82"/>
      <c r="LK82"/>
      <c r="LL82"/>
      <c r="LM82"/>
      <c r="LN82"/>
      <c r="LO82"/>
      <c r="LP82"/>
      <c r="LQ82"/>
      <c r="LR82"/>
      <c r="LS82"/>
      <c r="LT82"/>
      <c r="LU82"/>
      <c r="LV82"/>
      <c r="LW82"/>
      <c r="LX82"/>
      <c r="LY82"/>
      <c r="LZ82"/>
      <c r="MA82"/>
      <c r="MB82"/>
      <c r="MC82"/>
      <c r="MD82"/>
      <c r="ME82"/>
      <c r="MF82"/>
      <c r="MG82"/>
      <c r="MH82"/>
      <c r="MI82"/>
      <c r="MJ82"/>
      <c r="MK82"/>
      <c r="ML82"/>
      <c r="MM82"/>
      <c r="MN82"/>
      <c r="MO82"/>
      <c r="MP82"/>
      <c r="MQ82"/>
      <c r="MR82"/>
      <c r="MS82"/>
      <c r="MT82"/>
      <c r="MU82"/>
      <c r="MV82"/>
      <c r="MW82"/>
      <c r="MX82"/>
      <c r="MY82"/>
      <c r="MZ82"/>
      <c r="NA82"/>
      <c r="NB82"/>
      <c r="NC82"/>
      <c r="ND82"/>
      <c r="NE82"/>
      <c r="NF82"/>
      <c r="NG82"/>
      <c r="NH82"/>
      <c r="NI82"/>
      <c r="NJ82"/>
      <c r="NK82"/>
      <c r="NL82"/>
      <c r="NM82"/>
      <c r="NN82"/>
      <c r="NO82"/>
      <c r="NP82"/>
      <c r="NQ82"/>
      <c r="NR82"/>
      <c r="NS82"/>
      <c r="NT82"/>
      <c r="NU82"/>
      <c r="NV82"/>
      <c r="NW82"/>
      <c r="NX82"/>
      <c r="NY82"/>
      <c r="NZ82"/>
      <c r="OA82"/>
      <c r="OB82"/>
      <c r="OC82"/>
      <c r="OD82"/>
      <c r="OE82"/>
      <c r="OF82"/>
      <c r="OG82"/>
      <c r="OH82"/>
      <c r="OI82"/>
      <c r="OJ82"/>
      <c r="OK82"/>
      <c r="OL82"/>
      <c r="OM82"/>
      <c r="ON82"/>
      <c r="OO82"/>
      <c r="OP82"/>
      <c r="OQ82"/>
      <c r="OR82"/>
      <c r="OS82"/>
      <c r="OT82"/>
      <c r="OU82"/>
      <c r="OV82"/>
      <c r="OW82"/>
      <c r="OX82"/>
      <c r="OY82"/>
      <c r="OZ82"/>
      <c r="PA82"/>
      <c r="PB82"/>
      <c r="PC82"/>
      <c r="PD82"/>
      <c r="PE82"/>
      <c r="PF82"/>
      <c r="PG82"/>
      <c r="PH82"/>
      <c r="PI82"/>
      <c r="PJ82"/>
      <c r="PK82"/>
      <c r="PL82"/>
      <c r="PM82"/>
      <c r="PN82"/>
      <c r="PO82"/>
      <c r="PP82"/>
      <c r="PQ82"/>
      <c r="PR82"/>
      <c r="PS82"/>
      <c r="PT82"/>
      <c r="PU82"/>
      <c r="PV82"/>
      <c r="PW82"/>
      <c r="PX82"/>
      <c r="PY82"/>
      <c r="PZ82"/>
      <c r="QA82"/>
      <c r="QB82"/>
      <c r="QC82"/>
      <c r="QD82"/>
      <c r="QE82"/>
      <c r="QF82"/>
      <c r="QG82"/>
      <c r="QH82"/>
      <c r="QI82"/>
      <c r="QJ82"/>
      <c r="QK82"/>
      <c r="QL82"/>
      <c r="QM82"/>
      <c r="QN82"/>
      <c r="QO82"/>
      <c r="QP82"/>
      <c r="QQ82"/>
      <c r="QR82"/>
      <c r="QS82"/>
      <c r="QT82"/>
      <c r="QU82"/>
      <c r="QV82"/>
      <c r="QW82"/>
      <c r="QX82"/>
      <c r="QY82"/>
      <c r="QZ82"/>
      <c r="RA82"/>
      <c r="RB82"/>
      <c r="RC82"/>
      <c r="RD82"/>
      <c r="RE82"/>
      <c r="RF82"/>
      <c r="RG82"/>
      <c r="RH82"/>
      <c r="RI82"/>
      <c r="RJ82"/>
      <c r="RK82"/>
      <c r="RL82"/>
      <c r="RM82"/>
      <c r="RN82"/>
      <c r="RO82"/>
      <c r="RP82"/>
      <c r="RQ82"/>
      <c r="RR82"/>
      <c r="RS82"/>
      <c r="RT82"/>
      <c r="RU82"/>
      <c r="RV82"/>
      <c r="RW82"/>
      <c r="RX82"/>
      <c r="RY82"/>
      <c r="RZ82"/>
      <c r="SA82"/>
      <c r="SB82"/>
      <c r="SC82"/>
      <c r="SD82"/>
      <c r="SE82"/>
      <c r="SF82"/>
      <c r="SG82"/>
      <c r="SH82"/>
      <c r="SI82"/>
      <c r="SJ82"/>
      <c r="SK82"/>
      <c r="SL82"/>
      <c r="SM82"/>
      <c r="SN82"/>
      <c r="SO82"/>
      <c r="SP82"/>
      <c r="SQ82"/>
      <c r="SR82"/>
      <c r="SS82"/>
      <c r="ST82"/>
      <c r="SU82"/>
      <c r="SV82"/>
      <c r="SW82"/>
      <c r="SX82"/>
      <c r="SY82"/>
      <c r="SZ82"/>
      <c r="TA82"/>
      <c r="TB82"/>
      <c r="TC82"/>
      <c r="TD82"/>
      <c r="TE82"/>
      <c r="TF82"/>
      <c r="TG82"/>
      <c r="TH82"/>
      <c r="TI82"/>
      <c r="TJ82"/>
      <c r="TK82"/>
      <c r="TL82"/>
      <c r="TM82"/>
      <c r="TN82"/>
      <c r="TO82"/>
      <c r="TP82"/>
      <c r="TQ82"/>
      <c r="TR82"/>
      <c r="TS82"/>
      <c r="TT82"/>
      <c r="TU82"/>
      <c r="TV82"/>
      <c r="TW82"/>
      <c r="TX82"/>
      <c r="TY82"/>
      <c r="TZ82"/>
      <c r="UA82"/>
      <c r="UB82"/>
      <c r="UC82"/>
      <c r="UD82"/>
      <c r="UE82"/>
      <c r="UF82"/>
      <c r="UG82"/>
      <c r="UH82"/>
      <c r="UI82"/>
      <c r="UJ82"/>
      <c r="UK82"/>
      <c r="UL82"/>
      <c r="UM82"/>
      <c r="UN82"/>
      <c r="UO82"/>
      <c r="UP82"/>
      <c r="UQ82"/>
      <c r="UR82"/>
      <c r="US82"/>
      <c r="UT82"/>
      <c r="UU82"/>
      <c r="UV82"/>
      <c r="UW82"/>
      <c r="UX82"/>
      <c r="UY82"/>
      <c r="UZ82"/>
      <c r="VA82"/>
      <c r="VB82"/>
      <c r="VC82"/>
      <c r="VD82"/>
      <c r="VE82"/>
      <c r="VF82"/>
      <c r="VG82"/>
      <c r="VH82"/>
      <c r="VI82"/>
      <c r="VJ82"/>
      <c r="VK82"/>
      <c r="VL82"/>
      <c r="VM82"/>
      <c r="VN82"/>
      <c r="VO82"/>
      <c r="VP82"/>
      <c r="VQ82"/>
      <c r="VR82"/>
      <c r="VS82"/>
      <c r="VT82"/>
      <c r="VU82"/>
      <c r="VV82"/>
      <c r="VW82"/>
      <c r="VX82"/>
      <c r="VY82"/>
      <c r="VZ82"/>
      <c r="WA82"/>
      <c r="WB82"/>
      <c r="WC82"/>
      <c r="WD82"/>
      <c r="WE82"/>
      <c r="WF82"/>
      <c r="WG82"/>
      <c r="WH82"/>
      <c r="WI82"/>
      <c r="WJ82"/>
      <c r="WK82"/>
      <c r="WL82"/>
      <c r="WM82"/>
      <c r="WN82"/>
      <c r="WO82"/>
      <c r="WP82"/>
      <c r="WQ82"/>
      <c r="WR82"/>
      <c r="WS82"/>
      <c r="WT82"/>
      <c r="WU82"/>
      <c r="WV82"/>
      <c r="WW82"/>
      <c r="WX82"/>
      <c r="WY82"/>
      <c r="WZ82"/>
      <c r="XA82"/>
      <c r="XB82"/>
      <c r="XC82"/>
      <c r="XD82"/>
      <c r="XE82"/>
      <c r="XF82"/>
      <c r="XG82"/>
      <c r="XH82"/>
      <c r="XI82"/>
      <c r="XJ82"/>
      <c r="XK82"/>
      <c r="XL82"/>
      <c r="XM82"/>
      <c r="XN82"/>
      <c r="XO82"/>
      <c r="XP82"/>
      <c r="XQ82"/>
      <c r="XR82"/>
      <c r="XS82"/>
      <c r="XT82"/>
      <c r="XU82"/>
      <c r="XV82"/>
      <c r="XW82"/>
      <c r="XX82"/>
      <c r="XY82"/>
      <c r="XZ82"/>
      <c r="YA82"/>
      <c r="YB82"/>
      <c r="YC82"/>
      <c r="YD82"/>
      <c r="YE82"/>
      <c r="YF82"/>
      <c r="YG82"/>
      <c r="YH82"/>
      <c r="YI82"/>
      <c r="YJ82"/>
      <c r="YK82"/>
      <c r="YL82"/>
      <c r="YM82"/>
      <c r="YN82"/>
      <c r="YO82"/>
      <c r="YP82"/>
      <c r="YQ82"/>
      <c r="YR82"/>
      <c r="YS82"/>
      <c r="YT82"/>
      <c r="YU82"/>
      <c r="YV82"/>
      <c r="YW82"/>
      <c r="YX82"/>
      <c r="YY82"/>
      <c r="YZ82"/>
      <c r="ZA82"/>
      <c r="ZB82"/>
      <c r="ZC82"/>
      <c r="ZD82"/>
      <c r="ZE82"/>
      <c r="ZF82"/>
      <c r="ZG82"/>
      <c r="ZH82"/>
      <c r="ZI82"/>
      <c r="ZJ82"/>
      <c r="ZK82"/>
      <c r="ZL82"/>
      <c r="ZM82"/>
      <c r="ZN82"/>
      <c r="ZO82"/>
      <c r="ZP82"/>
      <c r="ZQ82"/>
      <c r="ZR82"/>
      <c r="ZS82"/>
      <c r="ZT82"/>
      <c r="ZU82"/>
      <c r="ZV82"/>
      <c r="ZW82"/>
      <c r="ZX82"/>
      <c r="ZY82"/>
      <c r="ZZ82"/>
      <c r="AAA82"/>
      <c r="AAB82"/>
      <c r="AAC82"/>
      <c r="AAD82"/>
      <c r="AAE82"/>
      <c r="AAF82"/>
      <c r="AAG82"/>
      <c r="AAH82"/>
      <c r="AAI82"/>
      <c r="AAJ82"/>
      <c r="AAK82"/>
      <c r="AAL82"/>
      <c r="AAM82"/>
      <c r="AAN82"/>
      <c r="AAO82"/>
      <c r="AAP82"/>
      <c r="AAQ82"/>
      <c r="AAR82"/>
      <c r="AAS82"/>
      <c r="AAT82"/>
      <c r="AAU82"/>
      <c r="AAV82"/>
      <c r="AAW82"/>
      <c r="AAX82"/>
      <c r="AAY82"/>
      <c r="AAZ82"/>
      <c r="ABA82"/>
      <c r="ABB82"/>
      <c r="ABC82"/>
      <c r="ABD82"/>
      <c r="ABE82"/>
      <c r="ABF82"/>
      <c r="ABG82"/>
      <c r="ABH82"/>
      <c r="ABI82"/>
      <c r="ABJ82"/>
      <c r="ABK82"/>
      <c r="ABL82"/>
      <c r="ABM82"/>
      <c r="ABN82"/>
      <c r="ABO82"/>
      <c r="ABP82"/>
      <c r="ABQ82"/>
      <c r="ABR82"/>
      <c r="ABS82"/>
      <c r="ABT82"/>
      <c r="ABU82"/>
      <c r="ABV82"/>
      <c r="ABW82"/>
      <c r="ABX82"/>
      <c r="ABY82"/>
      <c r="ABZ82"/>
      <c r="ACA82"/>
      <c r="ACB82"/>
      <c r="ACC82"/>
      <c r="ACD82"/>
      <c r="ACE82"/>
      <c r="ACF82"/>
      <c r="ACG82"/>
      <c r="ACH82"/>
      <c r="ACI82"/>
      <c r="ACJ82"/>
      <c r="ACK82"/>
      <c r="ACL82"/>
      <c r="ACM82"/>
      <c r="ACN82"/>
      <c r="ACO82"/>
      <c r="ACP82"/>
      <c r="ACQ82"/>
      <c r="ACR82"/>
      <c r="ACS82"/>
      <c r="ACT82"/>
      <c r="ACU82"/>
      <c r="ACV82"/>
      <c r="ACW82"/>
      <c r="ACX82"/>
      <c r="ACY82"/>
      <c r="ACZ82"/>
      <c r="ADA82"/>
      <c r="ADB82"/>
      <c r="ADC82"/>
      <c r="ADD82"/>
      <c r="ADE82"/>
      <c r="ADF82"/>
      <c r="ADG82"/>
      <c r="ADH82"/>
      <c r="ADI82"/>
      <c r="ADJ82"/>
      <c r="ADK82"/>
      <c r="ADL82"/>
      <c r="ADM82"/>
      <c r="ADN82"/>
      <c r="ADO82"/>
      <c r="ADP82"/>
      <c r="ADQ82"/>
      <c r="ADR82"/>
      <c r="ADS82"/>
      <c r="ADT82"/>
      <c r="ADU82"/>
      <c r="ADV82"/>
      <c r="ADW82"/>
      <c r="ADX82"/>
      <c r="ADY82"/>
      <c r="ADZ82"/>
      <c r="AEA82"/>
      <c r="AEB82"/>
      <c r="AEC82"/>
      <c r="AED82"/>
      <c r="AEE82"/>
      <c r="AEF82"/>
      <c r="AEG82"/>
      <c r="AEH82"/>
      <c r="AEI82"/>
      <c r="AEJ82"/>
      <c r="AEK82"/>
      <c r="AEL82"/>
      <c r="AEM82"/>
      <c r="AEN82"/>
      <c r="AEO82"/>
      <c r="AEP82"/>
      <c r="AEQ82"/>
      <c r="AER82"/>
      <c r="AES82"/>
      <c r="AET82"/>
      <c r="AEU82"/>
      <c r="AEV82"/>
      <c r="AEW82"/>
      <c r="AEX82"/>
      <c r="AEY82"/>
      <c r="AEZ82"/>
      <c r="AFA82"/>
      <c r="AFB82"/>
      <c r="AFC82"/>
      <c r="AFD82"/>
      <c r="AFE82"/>
      <c r="AFF82"/>
      <c r="AFG82"/>
      <c r="AFH82"/>
      <c r="AFI82"/>
      <c r="AFJ82"/>
      <c r="AFK82"/>
      <c r="AFL82"/>
      <c r="AFM82"/>
      <c r="AFN82"/>
      <c r="AFO82"/>
      <c r="AFP82"/>
      <c r="AFQ82"/>
      <c r="AFR82"/>
      <c r="AFS82"/>
      <c r="AFT82"/>
      <c r="AFU82"/>
      <c r="AFV82"/>
      <c r="AFW82"/>
      <c r="AFX82"/>
      <c r="AFY82"/>
      <c r="AFZ82"/>
      <c r="AGA82"/>
      <c r="AGB82"/>
      <c r="AGC82"/>
      <c r="AGD82"/>
      <c r="AGE82"/>
      <c r="AGF82"/>
      <c r="AGG82"/>
      <c r="AGH82"/>
      <c r="AGI82"/>
      <c r="AGJ82"/>
      <c r="AGK82"/>
      <c r="AGL82"/>
      <c r="AGM82"/>
      <c r="AGN82"/>
      <c r="AGO82"/>
      <c r="AGP82"/>
      <c r="AGQ82"/>
      <c r="AGR82"/>
      <c r="AGS82"/>
      <c r="AGT82"/>
      <c r="AGU82"/>
      <c r="AGV82"/>
      <c r="AGW82"/>
      <c r="AGX82"/>
      <c r="AGY82"/>
      <c r="AGZ82"/>
      <c r="AHA82"/>
      <c r="AHB82"/>
      <c r="AHC82"/>
      <c r="AHD82"/>
      <c r="AHE82"/>
      <c r="AHF82"/>
      <c r="AHG82"/>
      <c r="AHH82"/>
      <c r="AHI82"/>
      <c r="AHJ82"/>
      <c r="AHK82"/>
      <c r="AHL82"/>
      <c r="AHM82"/>
      <c r="AHN82"/>
      <c r="AHO82"/>
      <c r="AHP82"/>
      <c r="AHQ82"/>
      <c r="AHR82"/>
      <c r="AHS82"/>
      <c r="AHT82"/>
      <c r="AHU82"/>
      <c r="AHV82"/>
      <c r="AHW82"/>
      <c r="AHX82"/>
      <c r="AHY82"/>
      <c r="AHZ82"/>
      <c r="AIA82"/>
      <c r="AIB82"/>
      <c r="AIC82"/>
      <c r="AID82"/>
      <c r="AIE82"/>
      <c r="AIF82"/>
      <c r="AIG82"/>
      <c r="AIH82"/>
      <c r="AII82"/>
      <c r="AIJ82"/>
      <c r="AIK82"/>
      <c r="AIL82"/>
      <c r="AIM82"/>
      <c r="AIN82"/>
      <c r="AIO82"/>
      <c r="AIP82"/>
      <c r="AIQ82"/>
      <c r="AIR82"/>
      <c r="AIS82"/>
      <c r="AIT82"/>
      <c r="AIU82"/>
      <c r="AIV82"/>
      <c r="AIW82"/>
      <c r="AIX82"/>
      <c r="AIY82"/>
      <c r="AIZ82"/>
      <c r="AJA82"/>
      <c r="AJB82"/>
      <c r="AJC82"/>
      <c r="AJD82"/>
      <c r="AJE82"/>
      <c r="AJF82"/>
      <c r="AJG82"/>
      <c r="AJH82"/>
      <c r="AJI82"/>
      <c r="AJJ82"/>
      <c r="AJK82"/>
      <c r="AJL82"/>
      <c r="AJM82"/>
      <c r="AJN82"/>
      <c r="AJO82"/>
      <c r="AJP82"/>
      <c r="AJQ82"/>
      <c r="AJR82"/>
      <c r="AJS82"/>
      <c r="AJT82"/>
      <c r="AJU82"/>
      <c r="AJV82"/>
      <c r="AJW82"/>
      <c r="AJX82"/>
      <c r="AJY82"/>
      <c r="AJZ82"/>
      <c r="AKA82"/>
      <c r="AKB82"/>
      <c r="AKC82"/>
      <c r="AKD82"/>
      <c r="AKE82"/>
      <c r="AKF82"/>
      <c r="AKG82"/>
      <c r="AKH82"/>
      <c r="AKI82"/>
      <c r="AKJ82"/>
      <c r="AKK82"/>
      <c r="AKL82"/>
      <c r="AKM82"/>
      <c r="AKN82"/>
      <c r="AKO82"/>
      <c r="AKP82"/>
      <c r="AKQ82"/>
      <c r="AKR82"/>
      <c r="AKS82"/>
      <c r="AKT82"/>
      <c r="AKU82"/>
      <c r="AKV82"/>
      <c r="AKW82"/>
      <c r="AKX82"/>
      <c r="AKY82"/>
      <c r="AKZ82"/>
      <c r="ALA82"/>
      <c r="ALB82"/>
      <c r="ALC82"/>
      <c r="ALD82"/>
      <c r="ALE82"/>
      <c r="ALF82"/>
      <c r="ALG82"/>
      <c r="ALH82"/>
      <c r="ALI82"/>
      <c r="ALJ82"/>
      <c r="ALK82"/>
      <c r="ALL82"/>
      <c r="ALM82"/>
      <c r="ALN82"/>
      <c r="ALO82"/>
      <c r="ALP82"/>
      <c r="ALQ82"/>
      <c r="ALR82"/>
      <c r="ALS82"/>
      <c r="ALT82"/>
      <c r="ALU82"/>
      <c r="ALV82"/>
      <c r="ALW82"/>
      <c r="ALX82"/>
      <c r="ALY82"/>
      <c r="ALZ82"/>
      <c r="AMA82"/>
      <c r="AMB82"/>
    </row>
    <row r="83" spans="1:1017" ht="25.5" x14ac:dyDescent="0.25">
      <c r="A83" s="29" t="s">
        <v>61</v>
      </c>
      <c r="B83" s="30" t="s">
        <v>62</v>
      </c>
      <c r="C83" s="34" t="s">
        <v>29</v>
      </c>
      <c r="D83" s="43">
        <f t="shared" si="0"/>
        <v>0</v>
      </c>
      <c r="E83" s="44">
        <v>0</v>
      </c>
      <c r="F83" s="44">
        <f t="shared" si="1"/>
        <v>0</v>
      </c>
      <c r="G83" s="44">
        <f t="shared" si="65"/>
        <v>0</v>
      </c>
      <c r="H83" s="44">
        <f t="shared" si="65"/>
        <v>0</v>
      </c>
      <c r="I83" s="44">
        <f t="shared" ref="I83:P83" si="68">SUM(I84,I85,I86)</f>
        <v>0</v>
      </c>
      <c r="J83" s="44">
        <f t="shared" si="68"/>
        <v>0</v>
      </c>
      <c r="K83" s="44">
        <f t="shared" si="68"/>
        <v>0</v>
      </c>
      <c r="L83" s="44">
        <f t="shared" si="68"/>
        <v>0</v>
      </c>
      <c r="M83" s="44">
        <f t="shared" si="68"/>
        <v>0</v>
      </c>
      <c r="N83" s="44">
        <f t="shared" si="68"/>
        <v>0</v>
      </c>
      <c r="O83" s="44">
        <f t="shared" si="68"/>
        <v>0</v>
      </c>
      <c r="P83" s="44">
        <f t="shared" si="68"/>
        <v>0</v>
      </c>
      <c r="Q83" s="44">
        <f t="shared" si="3"/>
        <v>0</v>
      </c>
      <c r="R83" s="44">
        <f t="shared" si="6"/>
        <v>0</v>
      </c>
      <c r="S83" s="44" t="s">
        <v>30</v>
      </c>
      <c r="T83" s="44" t="s">
        <v>30</v>
      </c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  <c r="IU83" s="9"/>
      <c r="IV83" s="9"/>
      <c r="IW83" s="9"/>
      <c r="IX83" s="9"/>
      <c r="IY83" s="9"/>
      <c r="IZ83" s="9"/>
      <c r="JA83" s="9"/>
      <c r="JB83" s="9"/>
      <c r="JC83" s="9"/>
      <c r="JD83" s="9"/>
      <c r="JE83" s="9"/>
      <c r="JF83" s="9"/>
      <c r="JG83" s="9"/>
      <c r="JH83" s="9"/>
      <c r="JI83" s="9"/>
      <c r="JJ83" s="9"/>
      <c r="JK83" s="9"/>
      <c r="JL83" s="9"/>
      <c r="JM83" s="9"/>
      <c r="JN83" s="9"/>
      <c r="JO83" s="9"/>
      <c r="JP83" s="9"/>
      <c r="JQ83" s="9"/>
      <c r="JR83" s="9"/>
      <c r="JS83" s="9"/>
      <c r="JT83" s="9"/>
      <c r="JU83" s="9"/>
      <c r="JV83" s="9"/>
      <c r="JW83" s="9"/>
      <c r="JX83" s="9"/>
      <c r="JY83" s="9"/>
      <c r="JZ83" s="9"/>
      <c r="KA83" s="9"/>
      <c r="KB83" s="9"/>
      <c r="KC83" s="9"/>
      <c r="KD83" s="9"/>
      <c r="KE83" s="9"/>
      <c r="KF83" s="9"/>
      <c r="KG83" s="9"/>
      <c r="KH83" s="9"/>
      <c r="KI83" s="9"/>
      <c r="KJ83" s="9"/>
      <c r="KK83" s="9"/>
      <c r="KL83" s="9"/>
      <c r="KM83" s="9"/>
      <c r="KN83" s="9"/>
      <c r="KO83" s="9"/>
      <c r="KP83" s="9"/>
      <c r="KQ83" s="9"/>
      <c r="KR83" s="9"/>
      <c r="KS83" s="9"/>
      <c r="KT83" s="9"/>
      <c r="KU83" s="9"/>
      <c r="KV83" s="9"/>
      <c r="KW83" s="9"/>
      <c r="KX83" s="9"/>
      <c r="KY83" s="9"/>
      <c r="KZ83" s="9"/>
      <c r="LA83" s="9"/>
      <c r="LB83" s="9"/>
      <c r="LC83" s="9"/>
      <c r="LD83" s="9"/>
      <c r="LE83" s="9"/>
      <c r="LF83" s="9"/>
      <c r="LG83" s="9"/>
      <c r="LH83" s="9"/>
      <c r="LI83" s="9"/>
      <c r="LJ83" s="9"/>
      <c r="LK83" s="9"/>
      <c r="LL83" s="9"/>
      <c r="LM83" s="9"/>
      <c r="LN83" s="9"/>
      <c r="LO83" s="9"/>
      <c r="LP83" s="9"/>
      <c r="LQ83" s="9"/>
      <c r="LR83" s="9"/>
      <c r="LS83" s="9"/>
      <c r="LT83" s="9"/>
      <c r="LU83" s="9"/>
      <c r="LV83" s="9"/>
      <c r="LW83" s="9"/>
      <c r="LX83" s="9"/>
      <c r="LY83" s="9"/>
      <c r="LZ83" s="9"/>
      <c r="MA83" s="9"/>
      <c r="MB83" s="9"/>
      <c r="MC83" s="9"/>
      <c r="MD83" s="9"/>
      <c r="ME83" s="9"/>
      <c r="MF83" s="9"/>
      <c r="MG83" s="9"/>
      <c r="MH83" s="9"/>
      <c r="MI83" s="9"/>
      <c r="MJ83" s="9"/>
      <c r="MK83" s="9"/>
      <c r="ML83" s="9"/>
      <c r="MM83" s="9"/>
      <c r="MN83" s="9"/>
      <c r="MO83" s="9"/>
      <c r="MP83" s="9"/>
      <c r="MQ83" s="9"/>
      <c r="MR83" s="9"/>
      <c r="MS83" s="9"/>
      <c r="MT83" s="9"/>
      <c r="MU83" s="9"/>
      <c r="MV83" s="9"/>
      <c r="MW83" s="9"/>
      <c r="MX83" s="9"/>
      <c r="MY83" s="9"/>
      <c r="MZ83" s="9"/>
      <c r="NA83" s="9"/>
      <c r="NB83" s="9"/>
      <c r="NC83" s="9"/>
      <c r="ND83" s="9"/>
      <c r="NE83" s="9"/>
      <c r="NF83" s="9"/>
      <c r="NG83" s="9"/>
      <c r="NH83" s="9"/>
      <c r="NI83" s="9"/>
      <c r="NJ83" s="9"/>
      <c r="NK83" s="9"/>
      <c r="NL83" s="9"/>
      <c r="NM83" s="9"/>
      <c r="NN83" s="9"/>
      <c r="NO83" s="9"/>
      <c r="NP83" s="9"/>
      <c r="NQ83" s="9"/>
      <c r="NR83" s="9"/>
      <c r="NS83" s="9"/>
      <c r="NT83" s="9"/>
      <c r="NU83" s="9"/>
      <c r="NV83" s="9"/>
      <c r="NW83" s="9"/>
      <c r="NX83" s="9"/>
      <c r="NY83" s="9"/>
      <c r="NZ83" s="9"/>
      <c r="OA83" s="9"/>
      <c r="OB83" s="9"/>
      <c r="OC83" s="9"/>
      <c r="OD83" s="9"/>
      <c r="OE83" s="9"/>
      <c r="OF83" s="9"/>
      <c r="OG83" s="9"/>
      <c r="OH83" s="9"/>
      <c r="OI83" s="9"/>
      <c r="OJ83" s="9"/>
      <c r="OK83" s="9"/>
      <c r="OL83" s="9"/>
      <c r="OM83" s="9"/>
      <c r="ON83" s="9"/>
      <c r="OO83" s="9"/>
      <c r="OP83" s="9"/>
      <c r="OQ83" s="9"/>
      <c r="OR83" s="9"/>
      <c r="OS83" s="9"/>
      <c r="OT83" s="9"/>
      <c r="OU83" s="9"/>
      <c r="OV83" s="9"/>
      <c r="OW83" s="9"/>
      <c r="OX83" s="9"/>
      <c r="OY83" s="9"/>
      <c r="OZ83" s="9"/>
      <c r="PA83" s="9"/>
      <c r="PB83" s="9"/>
      <c r="PC83" s="9"/>
      <c r="PD83" s="9"/>
      <c r="PE83" s="9"/>
      <c r="PF83" s="9"/>
      <c r="PG83" s="9"/>
      <c r="PH83" s="9"/>
      <c r="PI83" s="9"/>
      <c r="PJ83" s="9"/>
      <c r="PK83" s="9"/>
      <c r="PL83" s="9"/>
      <c r="PM83" s="9"/>
      <c r="PN83" s="9"/>
      <c r="PO83" s="9"/>
      <c r="PP83" s="9"/>
      <c r="PQ83" s="9"/>
      <c r="PR83" s="9"/>
      <c r="PS83" s="9"/>
      <c r="PT83" s="9"/>
      <c r="PU83" s="9"/>
      <c r="PV83" s="9"/>
      <c r="PW83" s="9"/>
      <c r="PX83" s="9"/>
      <c r="PY83" s="9"/>
      <c r="PZ83" s="9"/>
      <c r="QA83" s="9"/>
      <c r="QB83" s="9"/>
      <c r="QC83" s="9"/>
      <c r="QD83" s="9"/>
      <c r="QE83" s="9"/>
      <c r="QF83" s="9"/>
      <c r="QG83" s="9"/>
      <c r="QH83" s="9"/>
      <c r="QI83" s="9"/>
      <c r="QJ83" s="9"/>
      <c r="QK83" s="9"/>
      <c r="QL83" s="9"/>
      <c r="QM83" s="9"/>
      <c r="QN83" s="9"/>
      <c r="QO83" s="9"/>
      <c r="QP83" s="9"/>
      <c r="QQ83" s="9"/>
      <c r="QR83" s="9"/>
      <c r="QS83" s="9"/>
      <c r="QT83" s="9"/>
      <c r="QU83" s="9"/>
      <c r="QV83" s="9"/>
      <c r="QW83" s="9"/>
      <c r="QX83" s="9"/>
      <c r="QY83" s="9"/>
      <c r="QZ83" s="9"/>
      <c r="RA83" s="9"/>
      <c r="RB83" s="9"/>
      <c r="RC83" s="9"/>
      <c r="RD83" s="9"/>
      <c r="RE83" s="9"/>
      <c r="RF83" s="9"/>
      <c r="RG83" s="9"/>
      <c r="RH83" s="9"/>
      <c r="RI83" s="9"/>
      <c r="RJ83" s="9"/>
      <c r="RK83" s="9"/>
      <c r="RL83" s="9"/>
      <c r="RM83" s="9"/>
      <c r="RN83" s="9"/>
      <c r="RO83" s="9"/>
      <c r="RP83" s="9"/>
      <c r="RQ83" s="9"/>
      <c r="RR83" s="9"/>
      <c r="RS83" s="9"/>
      <c r="RT83" s="9"/>
      <c r="RU83" s="9"/>
      <c r="RV83" s="9"/>
      <c r="RW83" s="9"/>
      <c r="RX83" s="9"/>
      <c r="RY83" s="9"/>
      <c r="RZ83" s="9"/>
      <c r="SA83" s="9"/>
      <c r="SB83" s="9"/>
      <c r="SC83" s="9"/>
      <c r="SD83" s="9"/>
      <c r="SE83" s="9"/>
      <c r="SF83" s="9"/>
      <c r="SG83" s="9"/>
      <c r="SH83" s="9"/>
      <c r="SI83" s="9"/>
      <c r="SJ83" s="9"/>
      <c r="SK83" s="9"/>
      <c r="SL83" s="9"/>
      <c r="SM83" s="9"/>
      <c r="SN83" s="9"/>
      <c r="SO83" s="9"/>
      <c r="SP83" s="9"/>
      <c r="SQ83" s="9"/>
      <c r="SR83" s="9"/>
      <c r="SS83" s="9"/>
      <c r="ST83" s="9"/>
      <c r="SU83" s="9"/>
      <c r="SV83" s="9"/>
      <c r="SW83" s="9"/>
      <c r="SX83" s="9"/>
      <c r="SY83" s="9"/>
      <c r="SZ83" s="9"/>
      <c r="TA83" s="9"/>
      <c r="TB83" s="9"/>
      <c r="TC83" s="9"/>
      <c r="TD83" s="9"/>
      <c r="TE83" s="9"/>
      <c r="TF83" s="9"/>
      <c r="TG83" s="9"/>
      <c r="TH83" s="9"/>
      <c r="TI83" s="9"/>
      <c r="TJ83" s="9"/>
      <c r="TK83" s="9"/>
      <c r="TL83" s="9"/>
      <c r="TM83" s="9"/>
      <c r="TN83" s="9"/>
      <c r="TO83" s="9"/>
      <c r="TP83" s="9"/>
      <c r="TQ83" s="9"/>
      <c r="TR83" s="9"/>
      <c r="TS83" s="9"/>
      <c r="TT83" s="9"/>
      <c r="TU83" s="9"/>
      <c r="TV83" s="9"/>
      <c r="TW83" s="9"/>
      <c r="TX83" s="9"/>
      <c r="TY83" s="9"/>
      <c r="TZ83" s="9"/>
      <c r="UA83" s="9"/>
      <c r="UB83" s="9"/>
      <c r="UC83" s="9"/>
      <c r="UD83" s="9"/>
      <c r="UE83" s="9"/>
      <c r="UF83" s="9"/>
      <c r="UG83" s="9"/>
      <c r="UH83" s="9"/>
      <c r="UI83" s="9"/>
      <c r="UJ83" s="9"/>
      <c r="UK83" s="9"/>
      <c r="UL83" s="9"/>
      <c r="UM83" s="9"/>
      <c r="UN83" s="9"/>
      <c r="UO83" s="9"/>
      <c r="UP83" s="9"/>
      <c r="UQ83" s="9"/>
      <c r="UR83" s="9"/>
      <c r="US83" s="9"/>
      <c r="UT83" s="9"/>
      <c r="UU83" s="9"/>
      <c r="UV83" s="9"/>
      <c r="UW83" s="9"/>
      <c r="UX83" s="9"/>
      <c r="UY83" s="9"/>
      <c r="UZ83" s="9"/>
      <c r="VA83" s="9"/>
      <c r="VB83" s="9"/>
      <c r="VC83" s="9"/>
      <c r="VD83" s="9"/>
      <c r="VE83" s="9"/>
      <c r="VF83" s="9"/>
      <c r="VG83" s="9"/>
      <c r="VH83" s="9"/>
      <c r="VI83" s="9"/>
      <c r="VJ83" s="9"/>
      <c r="VK83" s="9"/>
      <c r="VL83" s="9"/>
      <c r="VM83" s="9"/>
      <c r="VN83" s="9"/>
      <c r="VO83" s="9"/>
      <c r="VP83" s="9"/>
      <c r="VQ83" s="9"/>
      <c r="VR83" s="9"/>
      <c r="VS83" s="9"/>
      <c r="VT83" s="9"/>
      <c r="VU83" s="9"/>
      <c r="VV83" s="9"/>
      <c r="VW83" s="9"/>
      <c r="VX83" s="9"/>
      <c r="VY83" s="9"/>
      <c r="VZ83" s="9"/>
      <c r="WA83" s="9"/>
      <c r="WB83" s="9"/>
      <c r="WC83" s="9"/>
      <c r="WD83" s="9"/>
      <c r="WE83" s="9"/>
      <c r="WF83" s="9"/>
      <c r="WG83" s="9"/>
      <c r="WH83" s="9"/>
      <c r="WI83" s="9"/>
      <c r="WJ83" s="9"/>
      <c r="WK83" s="9"/>
      <c r="WL83" s="9"/>
      <c r="WM83" s="9"/>
      <c r="WN83" s="9"/>
      <c r="WO83" s="9"/>
      <c r="WP83" s="9"/>
      <c r="WQ83" s="9"/>
      <c r="WR83" s="9"/>
      <c r="WS83" s="9"/>
      <c r="WT83" s="9"/>
      <c r="WU83" s="9"/>
      <c r="WV83" s="9"/>
      <c r="WW83" s="9"/>
      <c r="WX83" s="9"/>
      <c r="WY83" s="9"/>
      <c r="WZ83" s="9"/>
      <c r="XA83" s="9"/>
      <c r="XB83" s="9"/>
      <c r="XC83" s="9"/>
      <c r="XD83" s="9"/>
      <c r="XE83" s="9"/>
      <c r="XF83" s="9"/>
      <c r="XG83" s="9"/>
      <c r="XH83" s="9"/>
      <c r="XI83" s="9"/>
      <c r="XJ83" s="9"/>
      <c r="XK83" s="9"/>
      <c r="XL83" s="9"/>
      <c r="XM83" s="9"/>
      <c r="XN83" s="9"/>
      <c r="XO83" s="9"/>
      <c r="XP83" s="9"/>
      <c r="XQ83" s="9"/>
      <c r="XR83" s="9"/>
      <c r="XS83" s="9"/>
      <c r="XT83" s="9"/>
      <c r="XU83" s="9"/>
      <c r="XV83" s="9"/>
      <c r="XW83" s="9"/>
      <c r="XX83" s="9"/>
      <c r="XY83" s="9"/>
      <c r="XZ83" s="9"/>
      <c r="YA83" s="9"/>
      <c r="YB83" s="9"/>
      <c r="YC83" s="9"/>
      <c r="YD83" s="9"/>
      <c r="YE83" s="9"/>
      <c r="YF83" s="9"/>
      <c r="YG83" s="9"/>
      <c r="YH83" s="9"/>
      <c r="YI83" s="9"/>
      <c r="YJ83" s="9"/>
      <c r="YK83" s="9"/>
      <c r="YL83" s="9"/>
      <c r="YM83" s="9"/>
      <c r="YN83" s="9"/>
      <c r="YO83" s="9"/>
      <c r="YP83" s="9"/>
      <c r="YQ83" s="9"/>
      <c r="YR83" s="9"/>
      <c r="YS83" s="9"/>
      <c r="YT83" s="9"/>
      <c r="YU83" s="9"/>
      <c r="YV83" s="9"/>
      <c r="YW83" s="9"/>
      <c r="YX83" s="9"/>
      <c r="YY83" s="9"/>
      <c r="YZ83" s="9"/>
      <c r="ZA83" s="9"/>
      <c r="ZB83" s="9"/>
      <c r="ZC83" s="9"/>
      <c r="ZD83" s="9"/>
      <c r="ZE83" s="9"/>
      <c r="ZF83" s="9"/>
      <c r="ZG83" s="9"/>
      <c r="ZH83" s="9"/>
      <c r="ZI83" s="9"/>
      <c r="ZJ83" s="9"/>
      <c r="ZK83" s="9"/>
      <c r="ZL83" s="9"/>
      <c r="ZM83" s="9"/>
      <c r="ZN83" s="9"/>
      <c r="ZO83" s="9"/>
      <c r="ZP83" s="9"/>
      <c r="ZQ83" s="9"/>
      <c r="ZR83" s="9"/>
      <c r="ZS83" s="9"/>
      <c r="ZT83" s="9"/>
      <c r="ZU83" s="9"/>
      <c r="ZV83" s="9"/>
      <c r="ZW83" s="9"/>
      <c r="ZX83" s="9"/>
      <c r="ZY83" s="9"/>
      <c r="ZZ83" s="9"/>
      <c r="AAA83" s="9"/>
      <c r="AAB83" s="9"/>
      <c r="AAC83" s="9"/>
      <c r="AAD83" s="9"/>
      <c r="AAE83" s="9"/>
      <c r="AAF83" s="9"/>
      <c r="AAG83" s="9"/>
      <c r="AAH83" s="9"/>
      <c r="AAI83" s="9"/>
      <c r="AAJ83" s="9"/>
      <c r="AAK83" s="9"/>
      <c r="AAL83" s="9"/>
      <c r="AAM83" s="9"/>
      <c r="AAN83" s="9"/>
      <c r="AAO83" s="9"/>
      <c r="AAP83" s="9"/>
      <c r="AAQ83" s="9"/>
      <c r="AAR83" s="9"/>
      <c r="AAS83" s="9"/>
      <c r="AAT83" s="9"/>
      <c r="AAU83" s="9"/>
      <c r="AAV83" s="9"/>
      <c r="AAW83" s="9"/>
      <c r="AAX83" s="9"/>
      <c r="AAY83" s="9"/>
      <c r="AAZ83" s="9"/>
      <c r="ABA83" s="9"/>
      <c r="ABB83" s="9"/>
      <c r="ABC83" s="9"/>
      <c r="ABD83" s="9"/>
      <c r="ABE83" s="9"/>
      <c r="ABF83" s="9"/>
      <c r="ABG83" s="9"/>
      <c r="ABH83" s="9"/>
      <c r="ABI83" s="9"/>
      <c r="ABJ83" s="9"/>
      <c r="ABK83" s="9"/>
      <c r="ABL83" s="9"/>
      <c r="ABM83" s="9"/>
      <c r="ABN83" s="9"/>
      <c r="ABO83" s="9"/>
      <c r="ABP83" s="9"/>
      <c r="ABQ83" s="9"/>
      <c r="ABR83" s="9"/>
      <c r="ABS83" s="9"/>
      <c r="ABT83" s="9"/>
      <c r="ABU83" s="9"/>
      <c r="ABV83" s="9"/>
      <c r="ABW83" s="9"/>
      <c r="ABX83" s="9"/>
      <c r="ABY83" s="9"/>
      <c r="ABZ83" s="9"/>
      <c r="ACA83" s="9"/>
      <c r="ACB83" s="9"/>
      <c r="ACC83" s="9"/>
      <c r="ACD83" s="9"/>
      <c r="ACE83" s="9"/>
      <c r="ACF83" s="9"/>
      <c r="ACG83" s="9"/>
      <c r="ACH83" s="9"/>
      <c r="ACI83" s="9"/>
      <c r="ACJ83" s="9"/>
      <c r="ACK83" s="9"/>
      <c r="ACL83" s="9"/>
      <c r="ACM83" s="9"/>
      <c r="ACN83" s="9"/>
      <c r="ACO83" s="9"/>
      <c r="ACP83" s="9"/>
      <c r="ACQ83" s="9"/>
      <c r="ACR83" s="9"/>
      <c r="ACS83" s="9"/>
      <c r="ACT83" s="9"/>
      <c r="ACU83" s="9"/>
      <c r="ACV83" s="9"/>
      <c r="ACW83" s="9"/>
      <c r="ACX83" s="9"/>
      <c r="ACY83" s="9"/>
      <c r="ACZ83" s="9"/>
      <c r="ADA83" s="9"/>
      <c r="ADB83" s="9"/>
      <c r="ADC83" s="9"/>
      <c r="ADD83" s="9"/>
      <c r="ADE83" s="9"/>
      <c r="ADF83" s="9"/>
      <c r="ADG83" s="9"/>
      <c r="ADH83" s="9"/>
      <c r="ADI83" s="9"/>
      <c r="ADJ83" s="9"/>
      <c r="ADK83" s="9"/>
      <c r="ADL83" s="9"/>
      <c r="ADM83" s="9"/>
      <c r="ADN83" s="9"/>
      <c r="ADO83" s="9"/>
      <c r="ADP83" s="9"/>
      <c r="ADQ83" s="9"/>
      <c r="ADR83" s="9"/>
      <c r="ADS83" s="9"/>
      <c r="ADT83" s="9"/>
      <c r="ADU83" s="9"/>
      <c r="ADV83" s="9"/>
      <c r="ADW83" s="9"/>
      <c r="ADX83" s="9"/>
      <c r="ADY83" s="9"/>
      <c r="ADZ83" s="9"/>
      <c r="AEA83" s="9"/>
      <c r="AEB83" s="9"/>
      <c r="AEC83" s="9"/>
      <c r="AED83" s="9"/>
      <c r="AEE83" s="9"/>
      <c r="AEF83" s="9"/>
      <c r="AEG83" s="9"/>
      <c r="AEH83" s="9"/>
      <c r="AEI83" s="9"/>
      <c r="AEJ83" s="9"/>
      <c r="AEK83" s="9"/>
      <c r="AEL83" s="9"/>
      <c r="AEM83" s="9"/>
      <c r="AEN83" s="9"/>
      <c r="AEO83" s="9"/>
      <c r="AEP83" s="9"/>
      <c r="AEQ83" s="9"/>
      <c r="AER83" s="9"/>
      <c r="AES83" s="9"/>
      <c r="AET83" s="9"/>
      <c r="AEU83" s="9"/>
      <c r="AEV83" s="9"/>
      <c r="AEW83" s="9"/>
      <c r="AEX83" s="9"/>
      <c r="AEY83" s="9"/>
      <c r="AEZ83" s="9"/>
      <c r="AFA83" s="9"/>
      <c r="AFB83" s="9"/>
      <c r="AFC83" s="9"/>
      <c r="AFD83" s="9"/>
      <c r="AFE83" s="9"/>
      <c r="AFF83" s="9"/>
      <c r="AFG83" s="9"/>
      <c r="AFH83" s="9"/>
      <c r="AFI83" s="9"/>
      <c r="AFJ83" s="9"/>
      <c r="AFK83" s="9"/>
      <c r="AFL83" s="9"/>
      <c r="AFM83" s="9"/>
      <c r="AFN83" s="9"/>
      <c r="AFO83" s="9"/>
      <c r="AFP83" s="9"/>
      <c r="AFQ83" s="9"/>
      <c r="AFR83" s="9"/>
      <c r="AFS83" s="9"/>
      <c r="AFT83" s="9"/>
      <c r="AFU83" s="9"/>
      <c r="AFV83" s="9"/>
      <c r="AFW83" s="9"/>
      <c r="AFX83" s="9"/>
      <c r="AFY83" s="9"/>
      <c r="AFZ83" s="9"/>
      <c r="AGA83" s="9"/>
      <c r="AGB83" s="9"/>
      <c r="AGC83" s="9"/>
      <c r="AGD83" s="9"/>
      <c r="AGE83" s="9"/>
      <c r="AGF83" s="9"/>
      <c r="AGG83" s="9"/>
      <c r="AGH83" s="9"/>
      <c r="AGI83" s="9"/>
      <c r="AGJ83" s="9"/>
      <c r="AGK83" s="9"/>
      <c r="AGL83" s="9"/>
      <c r="AGM83" s="9"/>
      <c r="AGN83" s="9"/>
      <c r="AGO83" s="9"/>
      <c r="AGP83" s="9"/>
      <c r="AGQ83" s="9"/>
      <c r="AGR83" s="9"/>
      <c r="AGS83" s="9"/>
      <c r="AGT83" s="9"/>
      <c r="AGU83" s="9"/>
      <c r="AGV83" s="9"/>
      <c r="AGW83" s="9"/>
      <c r="AGX83" s="9"/>
      <c r="AGY83" s="9"/>
      <c r="AGZ83" s="9"/>
      <c r="AHA83" s="9"/>
      <c r="AHB83" s="9"/>
      <c r="AHC83" s="9"/>
      <c r="AHD83" s="9"/>
      <c r="AHE83" s="9"/>
      <c r="AHF83" s="9"/>
      <c r="AHG83" s="9"/>
      <c r="AHH83" s="9"/>
      <c r="AHI83" s="9"/>
      <c r="AHJ83" s="9"/>
      <c r="AHK83" s="9"/>
      <c r="AHL83" s="9"/>
      <c r="AHM83" s="9"/>
      <c r="AHN83" s="9"/>
      <c r="AHO83" s="9"/>
      <c r="AHP83" s="9"/>
      <c r="AHQ83" s="9"/>
      <c r="AHR83" s="9"/>
      <c r="AHS83" s="9"/>
      <c r="AHT83" s="9"/>
      <c r="AHU83" s="9"/>
      <c r="AHV83" s="9"/>
      <c r="AHW83" s="9"/>
      <c r="AHX83" s="9"/>
      <c r="AHY83" s="9"/>
      <c r="AHZ83" s="9"/>
      <c r="AIA83" s="9"/>
      <c r="AIB83" s="9"/>
      <c r="AIC83" s="9"/>
      <c r="AID83" s="9"/>
      <c r="AIE83" s="9"/>
      <c r="AIF83" s="9"/>
      <c r="AIG83" s="9"/>
      <c r="AIH83" s="9"/>
      <c r="AII83" s="9"/>
      <c r="AIJ83" s="9"/>
      <c r="AIK83" s="9"/>
      <c r="AIL83" s="9"/>
      <c r="AIM83" s="9"/>
      <c r="AIN83" s="9"/>
      <c r="AIO83" s="9"/>
      <c r="AIP83" s="9"/>
      <c r="AIQ83" s="9"/>
      <c r="AIR83" s="9"/>
      <c r="AIS83" s="9"/>
      <c r="AIT83" s="9"/>
      <c r="AIU83" s="9"/>
      <c r="AIV83" s="9"/>
      <c r="AIW83" s="9"/>
      <c r="AIX83" s="9"/>
      <c r="AIY83" s="9"/>
      <c r="AIZ83" s="9"/>
      <c r="AJA83" s="9"/>
      <c r="AJB83" s="9"/>
      <c r="AJC83" s="9"/>
      <c r="AJD83" s="9"/>
      <c r="AJE83" s="9"/>
      <c r="AJF83" s="9"/>
      <c r="AJG83" s="9"/>
      <c r="AJH83" s="9"/>
      <c r="AJI83" s="9"/>
      <c r="AJJ83" s="9"/>
      <c r="AJK83" s="9"/>
      <c r="AJL83" s="9"/>
      <c r="AJM83" s="9"/>
      <c r="AJN83" s="9"/>
      <c r="AJO83" s="9"/>
      <c r="AJP83" s="9"/>
      <c r="AJQ83" s="9"/>
      <c r="AJR83" s="9"/>
      <c r="AJS83" s="9"/>
      <c r="AJT83" s="9"/>
      <c r="AJU83" s="9"/>
      <c r="AJV83" s="9"/>
      <c r="AJW83" s="9"/>
      <c r="AJX83" s="9"/>
      <c r="AJY83" s="9"/>
      <c r="AJZ83" s="9"/>
      <c r="AKA83" s="9"/>
      <c r="AKB83" s="9"/>
      <c r="AKC83" s="9"/>
      <c r="AKD83" s="9"/>
      <c r="AKE83" s="9"/>
      <c r="AKF83" s="9"/>
      <c r="AKG83" s="9"/>
      <c r="AKH83" s="9"/>
      <c r="AKI83" s="9"/>
      <c r="AKJ83" s="9"/>
      <c r="AKK83" s="9"/>
      <c r="AKL83" s="9"/>
      <c r="AKM83" s="9"/>
      <c r="AKN83" s="9"/>
      <c r="AKO83" s="9"/>
      <c r="AKP83" s="9"/>
      <c r="AKQ83" s="9"/>
      <c r="AKR83" s="9"/>
      <c r="AKS83" s="9"/>
      <c r="AKT83" s="9"/>
      <c r="AKU83" s="9"/>
      <c r="AKV83" s="9"/>
      <c r="AKW83" s="9"/>
      <c r="AKX83" s="9"/>
      <c r="AKY83" s="9"/>
      <c r="AKZ83" s="9"/>
      <c r="ALA83" s="9"/>
      <c r="ALB83" s="9"/>
      <c r="ALC83" s="9"/>
      <c r="ALD83" s="9"/>
      <c r="ALE83" s="9"/>
      <c r="ALF83" s="9"/>
      <c r="ALG83" s="9"/>
      <c r="ALH83" s="9"/>
      <c r="ALI83" s="9"/>
      <c r="ALJ83" s="9"/>
      <c r="ALK83" s="9"/>
      <c r="ALL83" s="9"/>
      <c r="ALM83" s="9"/>
      <c r="ALN83" s="9"/>
      <c r="ALO83" s="9"/>
      <c r="ALP83" s="9"/>
      <c r="ALQ83" s="9"/>
      <c r="ALR83" s="9"/>
      <c r="ALS83" s="9"/>
      <c r="ALT83" s="9"/>
      <c r="ALU83" s="9"/>
      <c r="ALV83" s="9"/>
      <c r="ALW83" s="9"/>
      <c r="ALX83" s="9"/>
      <c r="ALY83" s="9"/>
      <c r="ALZ83" s="9"/>
      <c r="AMA83" s="9"/>
      <c r="AMB83" s="9"/>
      <c r="AMC83" s="10"/>
    </row>
    <row r="84" spans="1:1017" x14ac:dyDescent="0.2">
      <c r="A84" s="29" t="s">
        <v>94</v>
      </c>
      <c r="B84" s="30" t="s">
        <v>84</v>
      </c>
      <c r="C84" s="30" t="s">
        <v>29</v>
      </c>
      <c r="D84" s="43">
        <f t="shared" si="0"/>
        <v>0</v>
      </c>
      <c r="E84" s="44">
        <v>0</v>
      </c>
      <c r="F84" s="44">
        <f t="shared" si="1"/>
        <v>0</v>
      </c>
      <c r="G84" s="44">
        <f t="shared" si="65"/>
        <v>0</v>
      </c>
      <c r="H84" s="44">
        <f t="shared" si="65"/>
        <v>0</v>
      </c>
      <c r="I84" s="44">
        <v>0</v>
      </c>
      <c r="J84" s="44">
        <v>0</v>
      </c>
      <c r="K84" s="44">
        <v>0</v>
      </c>
      <c r="L84" s="44">
        <v>0</v>
      </c>
      <c r="M84" s="44">
        <v>0</v>
      </c>
      <c r="N84" s="44">
        <v>0</v>
      </c>
      <c r="O84" s="44">
        <v>0</v>
      </c>
      <c r="P84" s="44">
        <v>0</v>
      </c>
      <c r="Q84" s="44">
        <f t="shared" si="3"/>
        <v>0</v>
      </c>
      <c r="R84" s="44">
        <f t="shared" si="6"/>
        <v>0</v>
      </c>
      <c r="S84" s="44" t="s">
        <v>30</v>
      </c>
      <c r="T84" s="44" t="s">
        <v>30</v>
      </c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  <c r="IQ84"/>
      <c r="IR84"/>
      <c r="IS84"/>
      <c r="IT84"/>
      <c r="IU84"/>
      <c r="IV84"/>
      <c r="IW84"/>
      <c r="IX84"/>
      <c r="IY84"/>
      <c r="IZ84"/>
      <c r="JA84"/>
      <c r="JB84"/>
      <c r="JC84"/>
      <c r="JD84"/>
      <c r="JE84"/>
      <c r="JF84"/>
      <c r="JG84"/>
      <c r="JH84"/>
      <c r="JI84"/>
      <c r="JJ84"/>
      <c r="JK84"/>
      <c r="JL84"/>
      <c r="JM84"/>
      <c r="JN84"/>
      <c r="JO84"/>
      <c r="JP84"/>
      <c r="JQ84"/>
      <c r="JR84"/>
      <c r="JS84"/>
      <c r="JT84"/>
      <c r="JU84"/>
      <c r="JV84"/>
      <c r="JW84"/>
      <c r="JX84"/>
      <c r="JY84"/>
      <c r="JZ84"/>
      <c r="KA84"/>
      <c r="KB84"/>
      <c r="KC84"/>
      <c r="KD84"/>
      <c r="KE84"/>
      <c r="KF84"/>
      <c r="KG84"/>
      <c r="KH84"/>
      <c r="KI84"/>
      <c r="KJ84"/>
      <c r="KK84"/>
      <c r="KL84"/>
      <c r="KM84"/>
      <c r="KN84"/>
      <c r="KO84"/>
      <c r="KP84"/>
      <c r="KQ84"/>
      <c r="KR84"/>
      <c r="KS84"/>
      <c r="KT84"/>
      <c r="KU84"/>
      <c r="KV84"/>
      <c r="KW84"/>
      <c r="KX84"/>
      <c r="KY84"/>
      <c r="KZ84"/>
      <c r="LA84"/>
      <c r="LB84"/>
      <c r="LC84"/>
      <c r="LD84"/>
      <c r="LE84"/>
      <c r="LF84"/>
      <c r="LG84"/>
      <c r="LH84"/>
      <c r="LI84"/>
      <c r="LJ84"/>
      <c r="LK84"/>
      <c r="LL84"/>
      <c r="LM84"/>
      <c r="LN84"/>
      <c r="LO84"/>
      <c r="LP84"/>
      <c r="LQ84"/>
      <c r="LR84"/>
      <c r="LS84"/>
      <c r="LT84"/>
      <c r="LU84"/>
      <c r="LV84"/>
      <c r="LW84"/>
      <c r="LX84"/>
      <c r="LY84"/>
      <c r="LZ84"/>
      <c r="MA84"/>
      <c r="MB84"/>
      <c r="MC84"/>
      <c r="MD84"/>
      <c r="ME84"/>
      <c r="MF84"/>
      <c r="MG84"/>
      <c r="MH84"/>
      <c r="MI84"/>
      <c r="MJ84"/>
      <c r="MK84"/>
      <c r="ML84"/>
      <c r="MM84"/>
      <c r="MN84"/>
      <c r="MO84"/>
      <c r="MP84"/>
      <c r="MQ84"/>
      <c r="MR84"/>
      <c r="MS84"/>
      <c r="MT84"/>
      <c r="MU84"/>
      <c r="MV84"/>
      <c r="MW84"/>
      <c r="MX84"/>
      <c r="MY84"/>
      <c r="MZ84"/>
      <c r="NA84"/>
      <c r="NB84"/>
      <c r="NC84"/>
      <c r="ND84"/>
      <c r="NE84"/>
      <c r="NF84"/>
      <c r="NG84"/>
      <c r="NH84"/>
      <c r="NI84"/>
      <c r="NJ84"/>
      <c r="NK84"/>
      <c r="NL84"/>
      <c r="NM84"/>
      <c r="NN84"/>
      <c r="NO84"/>
      <c r="NP84"/>
      <c r="NQ84"/>
      <c r="NR84"/>
      <c r="NS84"/>
      <c r="NT84"/>
      <c r="NU84"/>
      <c r="NV84"/>
      <c r="NW84"/>
      <c r="NX84"/>
      <c r="NY84"/>
      <c r="NZ84"/>
      <c r="OA84"/>
      <c r="OB84"/>
      <c r="OC84"/>
      <c r="OD84"/>
      <c r="OE84"/>
      <c r="OF84"/>
      <c r="OG84"/>
      <c r="OH84"/>
      <c r="OI84"/>
      <c r="OJ84"/>
      <c r="OK84"/>
      <c r="OL84"/>
      <c r="OM84"/>
      <c r="ON84"/>
      <c r="OO84"/>
      <c r="OP84"/>
      <c r="OQ84"/>
      <c r="OR84"/>
      <c r="OS84"/>
      <c r="OT84"/>
      <c r="OU84"/>
      <c r="OV84"/>
      <c r="OW84"/>
      <c r="OX84"/>
      <c r="OY84"/>
      <c r="OZ84"/>
      <c r="PA84"/>
      <c r="PB84"/>
      <c r="PC84"/>
      <c r="PD84"/>
      <c r="PE84"/>
      <c r="PF84"/>
      <c r="PG84"/>
      <c r="PH84"/>
      <c r="PI84"/>
      <c r="PJ84"/>
      <c r="PK84"/>
      <c r="PL84"/>
      <c r="PM84"/>
      <c r="PN84"/>
      <c r="PO84"/>
      <c r="PP84"/>
      <c r="PQ84"/>
      <c r="PR84"/>
      <c r="PS84"/>
      <c r="PT84"/>
      <c r="PU84"/>
      <c r="PV84"/>
      <c r="PW84"/>
      <c r="PX84"/>
      <c r="PY84"/>
      <c r="PZ84"/>
      <c r="QA84"/>
      <c r="QB84"/>
      <c r="QC84"/>
      <c r="QD84"/>
      <c r="QE84"/>
      <c r="QF84"/>
      <c r="QG84"/>
      <c r="QH84"/>
      <c r="QI84"/>
      <c r="QJ84"/>
      <c r="QK84"/>
      <c r="QL84"/>
      <c r="QM84"/>
      <c r="QN84"/>
      <c r="QO84"/>
      <c r="QP84"/>
      <c r="QQ84"/>
      <c r="QR84"/>
      <c r="QS84"/>
      <c r="QT84"/>
      <c r="QU84"/>
      <c r="QV84"/>
      <c r="QW84"/>
      <c r="QX84"/>
      <c r="QY84"/>
      <c r="QZ84"/>
      <c r="RA84"/>
      <c r="RB84"/>
      <c r="RC84"/>
      <c r="RD84"/>
      <c r="RE84"/>
      <c r="RF84"/>
      <c r="RG84"/>
      <c r="RH84"/>
      <c r="RI84"/>
      <c r="RJ84"/>
      <c r="RK84"/>
      <c r="RL84"/>
      <c r="RM84"/>
      <c r="RN84"/>
      <c r="RO84"/>
      <c r="RP84"/>
      <c r="RQ84"/>
      <c r="RR84"/>
      <c r="RS84"/>
      <c r="RT84"/>
      <c r="RU84"/>
      <c r="RV84"/>
      <c r="RW84"/>
      <c r="RX84"/>
      <c r="RY84"/>
      <c r="RZ84"/>
      <c r="SA84"/>
      <c r="SB84"/>
      <c r="SC84"/>
      <c r="SD84"/>
      <c r="SE84"/>
      <c r="SF84"/>
      <c r="SG84"/>
      <c r="SH84"/>
      <c r="SI84"/>
      <c r="SJ84"/>
      <c r="SK84"/>
      <c r="SL84"/>
      <c r="SM84"/>
      <c r="SN84"/>
      <c r="SO84"/>
      <c r="SP84"/>
      <c r="SQ84"/>
      <c r="SR84"/>
      <c r="SS84"/>
      <c r="ST84"/>
      <c r="SU84"/>
      <c r="SV84"/>
      <c r="SW84"/>
      <c r="SX84"/>
      <c r="SY84"/>
      <c r="SZ84"/>
      <c r="TA84"/>
      <c r="TB84"/>
      <c r="TC84"/>
      <c r="TD84"/>
      <c r="TE84"/>
      <c r="TF84"/>
      <c r="TG84"/>
      <c r="TH84"/>
      <c r="TI84"/>
      <c r="TJ84"/>
      <c r="TK84"/>
      <c r="TL84"/>
      <c r="TM84"/>
      <c r="TN84"/>
      <c r="TO84"/>
      <c r="TP84"/>
      <c r="TQ84"/>
      <c r="TR84"/>
      <c r="TS84"/>
      <c r="TT84"/>
      <c r="TU84"/>
      <c r="TV84"/>
      <c r="TW84"/>
      <c r="TX84"/>
      <c r="TY84"/>
      <c r="TZ84"/>
      <c r="UA84"/>
      <c r="UB84"/>
      <c r="UC84"/>
      <c r="UD84"/>
      <c r="UE84"/>
      <c r="UF84"/>
      <c r="UG84"/>
      <c r="UH84"/>
      <c r="UI84"/>
      <c r="UJ84"/>
      <c r="UK84"/>
      <c r="UL84"/>
      <c r="UM84"/>
      <c r="UN84"/>
      <c r="UO84"/>
      <c r="UP84"/>
      <c r="UQ84"/>
      <c r="UR84"/>
      <c r="US84"/>
      <c r="UT84"/>
      <c r="UU84"/>
      <c r="UV84"/>
      <c r="UW84"/>
      <c r="UX84"/>
      <c r="UY84"/>
      <c r="UZ84"/>
      <c r="VA84"/>
      <c r="VB84"/>
      <c r="VC84"/>
      <c r="VD84"/>
      <c r="VE84"/>
      <c r="VF84"/>
      <c r="VG84"/>
      <c r="VH84"/>
      <c r="VI84"/>
      <c r="VJ84"/>
      <c r="VK84"/>
      <c r="VL84"/>
      <c r="VM84"/>
      <c r="VN84"/>
      <c r="VO84"/>
      <c r="VP84"/>
      <c r="VQ84"/>
      <c r="VR84"/>
      <c r="VS84"/>
      <c r="VT84"/>
      <c r="VU84"/>
      <c r="VV84"/>
      <c r="VW84"/>
      <c r="VX84"/>
      <c r="VY84"/>
      <c r="VZ84"/>
      <c r="WA84"/>
      <c r="WB84"/>
      <c r="WC84"/>
      <c r="WD84"/>
      <c r="WE84"/>
      <c r="WF84"/>
      <c r="WG84"/>
      <c r="WH84"/>
      <c r="WI84"/>
      <c r="WJ84"/>
      <c r="WK84"/>
      <c r="WL84"/>
      <c r="WM84"/>
      <c r="WN84"/>
      <c r="WO84"/>
      <c r="WP84"/>
      <c r="WQ84"/>
      <c r="WR84"/>
      <c r="WS84"/>
      <c r="WT84"/>
      <c r="WU84"/>
      <c r="WV84"/>
      <c r="WW84"/>
      <c r="WX84"/>
      <c r="WY84"/>
      <c r="WZ84"/>
      <c r="XA84"/>
      <c r="XB84"/>
      <c r="XC84"/>
      <c r="XD84"/>
      <c r="XE84"/>
      <c r="XF84"/>
      <c r="XG84"/>
      <c r="XH84"/>
      <c r="XI84"/>
      <c r="XJ84"/>
      <c r="XK84"/>
      <c r="XL84"/>
      <c r="XM84"/>
      <c r="XN84"/>
      <c r="XO84"/>
      <c r="XP84"/>
      <c r="XQ84"/>
      <c r="XR84"/>
      <c r="XS84"/>
      <c r="XT84"/>
      <c r="XU84"/>
      <c r="XV84"/>
      <c r="XW84"/>
      <c r="XX84"/>
      <c r="XY84"/>
      <c r="XZ84"/>
      <c r="YA84"/>
      <c r="YB84"/>
      <c r="YC84"/>
      <c r="YD84"/>
      <c r="YE84"/>
      <c r="YF84"/>
      <c r="YG84"/>
      <c r="YH84"/>
      <c r="YI84"/>
      <c r="YJ84"/>
      <c r="YK84"/>
      <c r="YL84"/>
      <c r="YM84"/>
      <c r="YN84"/>
      <c r="YO84"/>
      <c r="YP84"/>
      <c r="YQ84"/>
      <c r="YR84"/>
      <c r="YS84"/>
      <c r="YT84"/>
      <c r="YU84"/>
      <c r="YV84"/>
      <c r="YW84"/>
      <c r="YX84"/>
      <c r="YY84"/>
      <c r="YZ84"/>
      <c r="ZA84"/>
      <c r="ZB84"/>
      <c r="ZC84"/>
      <c r="ZD84"/>
      <c r="ZE84"/>
      <c r="ZF84"/>
      <c r="ZG84"/>
      <c r="ZH84"/>
      <c r="ZI84"/>
      <c r="ZJ84"/>
      <c r="ZK84"/>
      <c r="ZL84"/>
      <c r="ZM84"/>
      <c r="ZN84"/>
      <c r="ZO84"/>
      <c r="ZP84"/>
      <c r="ZQ84"/>
      <c r="ZR84"/>
      <c r="ZS84"/>
      <c r="ZT84"/>
      <c r="ZU84"/>
      <c r="ZV84"/>
      <c r="ZW84"/>
      <c r="ZX84"/>
      <c r="ZY84"/>
      <c r="ZZ84"/>
      <c r="AAA84"/>
      <c r="AAB84"/>
      <c r="AAC84"/>
      <c r="AAD84"/>
      <c r="AAE84"/>
      <c r="AAF84"/>
      <c r="AAG84"/>
      <c r="AAH84"/>
      <c r="AAI84"/>
      <c r="AAJ84"/>
      <c r="AAK84"/>
      <c r="AAL84"/>
      <c r="AAM84"/>
      <c r="AAN84"/>
      <c r="AAO84"/>
      <c r="AAP84"/>
      <c r="AAQ84"/>
      <c r="AAR84"/>
      <c r="AAS84"/>
      <c r="AAT84"/>
      <c r="AAU84"/>
      <c r="AAV84"/>
      <c r="AAW84"/>
      <c r="AAX84"/>
      <c r="AAY84"/>
      <c r="AAZ84"/>
      <c r="ABA84"/>
      <c r="ABB84"/>
      <c r="ABC84"/>
      <c r="ABD84"/>
      <c r="ABE84"/>
      <c r="ABF84"/>
      <c r="ABG84"/>
      <c r="ABH84"/>
      <c r="ABI84"/>
      <c r="ABJ84"/>
      <c r="ABK84"/>
      <c r="ABL84"/>
      <c r="ABM84"/>
      <c r="ABN84"/>
      <c r="ABO84"/>
      <c r="ABP84"/>
      <c r="ABQ84"/>
      <c r="ABR84"/>
      <c r="ABS84"/>
      <c r="ABT84"/>
      <c r="ABU84"/>
      <c r="ABV84"/>
      <c r="ABW84"/>
      <c r="ABX84"/>
      <c r="ABY84"/>
      <c r="ABZ84"/>
      <c r="ACA84"/>
      <c r="ACB84"/>
      <c r="ACC84"/>
      <c r="ACD84"/>
      <c r="ACE84"/>
      <c r="ACF84"/>
      <c r="ACG84"/>
      <c r="ACH84"/>
      <c r="ACI84"/>
      <c r="ACJ84"/>
      <c r="ACK84"/>
      <c r="ACL84"/>
      <c r="ACM84"/>
      <c r="ACN84"/>
      <c r="ACO84"/>
      <c r="ACP84"/>
      <c r="ACQ84"/>
      <c r="ACR84"/>
      <c r="ACS84"/>
      <c r="ACT84"/>
      <c r="ACU84"/>
      <c r="ACV84"/>
      <c r="ACW84"/>
      <c r="ACX84"/>
      <c r="ACY84"/>
      <c r="ACZ84"/>
      <c r="ADA84"/>
      <c r="ADB84"/>
      <c r="ADC84"/>
      <c r="ADD84"/>
      <c r="ADE84"/>
      <c r="ADF84"/>
      <c r="ADG84"/>
      <c r="ADH84"/>
      <c r="ADI84"/>
      <c r="ADJ84"/>
      <c r="ADK84"/>
      <c r="ADL84"/>
      <c r="ADM84"/>
      <c r="ADN84"/>
      <c r="ADO84"/>
      <c r="ADP84"/>
      <c r="ADQ84"/>
      <c r="ADR84"/>
      <c r="ADS84"/>
      <c r="ADT84"/>
      <c r="ADU84"/>
      <c r="ADV84"/>
      <c r="ADW84"/>
      <c r="ADX84"/>
      <c r="ADY84"/>
      <c r="ADZ84"/>
      <c r="AEA84"/>
      <c r="AEB84"/>
      <c r="AEC84"/>
      <c r="AED84"/>
      <c r="AEE84"/>
      <c r="AEF84"/>
      <c r="AEG84"/>
      <c r="AEH84"/>
      <c r="AEI84"/>
      <c r="AEJ84"/>
      <c r="AEK84"/>
      <c r="AEL84"/>
      <c r="AEM84"/>
      <c r="AEN84"/>
      <c r="AEO84"/>
      <c r="AEP84"/>
      <c r="AEQ84"/>
      <c r="AER84"/>
      <c r="AES84"/>
      <c r="AET84"/>
      <c r="AEU84"/>
      <c r="AEV84"/>
      <c r="AEW84"/>
      <c r="AEX84"/>
      <c r="AEY84"/>
      <c r="AEZ84"/>
      <c r="AFA84"/>
      <c r="AFB84"/>
      <c r="AFC84"/>
      <c r="AFD84"/>
      <c r="AFE84"/>
      <c r="AFF84"/>
      <c r="AFG84"/>
      <c r="AFH84"/>
      <c r="AFI84"/>
      <c r="AFJ84"/>
      <c r="AFK84"/>
      <c r="AFL84"/>
      <c r="AFM84"/>
      <c r="AFN84"/>
      <c r="AFO84"/>
      <c r="AFP84"/>
      <c r="AFQ84"/>
      <c r="AFR84"/>
      <c r="AFS84"/>
      <c r="AFT84"/>
      <c r="AFU84"/>
      <c r="AFV84"/>
      <c r="AFW84"/>
      <c r="AFX84"/>
      <c r="AFY84"/>
      <c r="AFZ84"/>
      <c r="AGA84"/>
      <c r="AGB84"/>
      <c r="AGC84"/>
      <c r="AGD84"/>
      <c r="AGE84"/>
      <c r="AGF84"/>
      <c r="AGG84"/>
      <c r="AGH84"/>
      <c r="AGI84"/>
      <c r="AGJ84"/>
      <c r="AGK84"/>
      <c r="AGL84"/>
      <c r="AGM84"/>
      <c r="AGN84"/>
      <c r="AGO84"/>
      <c r="AGP84"/>
      <c r="AGQ84"/>
      <c r="AGR84"/>
      <c r="AGS84"/>
      <c r="AGT84"/>
      <c r="AGU84"/>
      <c r="AGV84"/>
      <c r="AGW84"/>
      <c r="AGX84"/>
      <c r="AGY84"/>
      <c r="AGZ84"/>
      <c r="AHA84"/>
      <c r="AHB84"/>
      <c r="AHC84"/>
      <c r="AHD84"/>
      <c r="AHE84"/>
      <c r="AHF84"/>
      <c r="AHG84"/>
      <c r="AHH84"/>
      <c r="AHI84"/>
      <c r="AHJ84"/>
      <c r="AHK84"/>
      <c r="AHL84"/>
      <c r="AHM84"/>
      <c r="AHN84"/>
      <c r="AHO84"/>
      <c r="AHP84"/>
      <c r="AHQ84"/>
      <c r="AHR84"/>
      <c r="AHS84"/>
      <c r="AHT84"/>
      <c r="AHU84"/>
      <c r="AHV84"/>
      <c r="AHW84"/>
      <c r="AHX84"/>
      <c r="AHY84"/>
      <c r="AHZ84"/>
      <c r="AIA84"/>
      <c r="AIB84"/>
      <c r="AIC84"/>
      <c r="AID84"/>
      <c r="AIE84"/>
      <c r="AIF84"/>
      <c r="AIG84"/>
      <c r="AIH84"/>
      <c r="AII84"/>
      <c r="AIJ84"/>
      <c r="AIK84"/>
      <c r="AIL84"/>
      <c r="AIM84"/>
      <c r="AIN84"/>
      <c r="AIO84"/>
      <c r="AIP84"/>
      <c r="AIQ84"/>
      <c r="AIR84"/>
      <c r="AIS84"/>
      <c r="AIT84"/>
      <c r="AIU84"/>
      <c r="AIV84"/>
      <c r="AIW84"/>
      <c r="AIX84"/>
      <c r="AIY84"/>
      <c r="AIZ84"/>
      <c r="AJA84"/>
      <c r="AJB84"/>
      <c r="AJC84"/>
      <c r="AJD84"/>
      <c r="AJE84"/>
      <c r="AJF84"/>
      <c r="AJG84"/>
      <c r="AJH84"/>
      <c r="AJI84"/>
      <c r="AJJ84"/>
      <c r="AJK84"/>
      <c r="AJL84"/>
      <c r="AJM84"/>
      <c r="AJN84"/>
      <c r="AJO84"/>
      <c r="AJP84"/>
      <c r="AJQ84"/>
      <c r="AJR84"/>
      <c r="AJS84"/>
      <c r="AJT84"/>
      <c r="AJU84"/>
      <c r="AJV84"/>
      <c r="AJW84"/>
      <c r="AJX84"/>
      <c r="AJY84"/>
      <c r="AJZ84"/>
      <c r="AKA84"/>
      <c r="AKB84"/>
      <c r="AKC84"/>
      <c r="AKD84"/>
      <c r="AKE84"/>
      <c r="AKF84"/>
      <c r="AKG84"/>
      <c r="AKH84"/>
      <c r="AKI84"/>
      <c r="AKJ84"/>
      <c r="AKK84"/>
      <c r="AKL84"/>
      <c r="AKM84"/>
      <c r="AKN84"/>
      <c r="AKO84"/>
      <c r="AKP84"/>
      <c r="AKQ84"/>
      <c r="AKR84"/>
      <c r="AKS84"/>
      <c r="AKT84"/>
      <c r="AKU84"/>
      <c r="AKV84"/>
      <c r="AKW84"/>
      <c r="AKX84"/>
      <c r="AKY84"/>
      <c r="AKZ84"/>
      <c r="ALA84"/>
      <c r="ALB84"/>
      <c r="ALC84"/>
      <c r="ALD84"/>
      <c r="ALE84"/>
      <c r="ALF84"/>
      <c r="ALG84"/>
      <c r="ALH84"/>
      <c r="ALI84"/>
      <c r="ALJ84"/>
      <c r="ALK84"/>
      <c r="ALL84"/>
      <c r="ALM84"/>
      <c r="ALN84"/>
      <c r="ALO84"/>
      <c r="ALP84"/>
      <c r="ALQ84"/>
      <c r="ALR84"/>
      <c r="ALS84"/>
      <c r="ALT84"/>
      <c r="ALU84"/>
      <c r="ALV84"/>
      <c r="ALW84"/>
      <c r="ALX84"/>
      <c r="ALY84"/>
      <c r="ALZ84"/>
      <c r="AMA84"/>
      <c r="AMB84"/>
    </row>
    <row r="85" spans="1:1017" s="9" customFormat="1" x14ac:dyDescent="0.2">
      <c r="A85" s="29" t="s">
        <v>95</v>
      </c>
      <c r="B85" s="30" t="s">
        <v>85</v>
      </c>
      <c r="C85" s="30" t="s">
        <v>29</v>
      </c>
      <c r="D85" s="43">
        <f t="shared" si="0"/>
        <v>0</v>
      </c>
      <c r="E85" s="44">
        <v>0</v>
      </c>
      <c r="F85" s="44">
        <f t="shared" si="1"/>
        <v>0</v>
      </c>
      <c r="G85" s="44">
        <f t="shared" si="65"/>
        <v>0</v>
      </c>
      <c r="H85" s="44">
        <f t="shared" si="65"/>
        <v>0</v>
      </c>
      <c r="I85" s="44">
        <v>0</v>
      </c>
      <c r="J85" s="44">
        <v>0</v>
      </c>
      <c r="K85" s="44">
        <v>0</v>
      </c>
      <c r="L85" s="44">
        <v>0</v>
      </c>
      <c r="M85" s="44">
        <v>0</v>
      </c>
      <c r="N85" s="44">
        <v>0</v>
      </c>
      <c r="O85" s="44">
        <v>0</v>
      </c>
      <c r="P85" s="44">
        <v>0</v>
      </c>
      <c r="Q85" s="44">
        <f t="shared" si="3"/>
        <v>0</v>
      </c>
      <c r="R85" s="44">
        <f t="shared" si="6"/>
        <v>0</v>
      </c>
      <c r="S85" s="44" t="s">
        <v>30</v>
      </c>
      <c r="T85" s="44" t="s">
        <v>30</v>
      </c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  <c r="IQ85"/>
      <c r="IR85"/>
      <c r="IS85"/>
      <c r="IT85"/>
      <c r="IU85"/>
      <c r="IV85"/>
      <c r="IW85"/>
      <c r="IX85"/>
      <c r="IY85"/>
      <c r="IZ85"/>
      <c r="JA85"/>
      <c r="JB85"/>
      <c r="JC85"/>
      <c r="JD85"/>
      <c r="JE85"/>
      <c r="JF85"/>
      <c r="JG85"/>
      <c r="JH85"/>
      <c r="JI85"/>
      <c r="JJ85"/>
      <c r="JK85"/>
      <c r="JL85"/>
      <c r="JM85"/>
      <c r="JN85"/>
      <c r="JO85"/>
      <c r="JP85"/>
      <c r="JQ85"/>
      <c r="JR85"/>
      <c r="JS85"/>
      <c r="JT85"/>
      <c r="JU85"/>
      <c r="JV85"/>
      <c r="JW85"/>
      <c r="JX85"/>
      <c r="JY85"/>
      <c r="JZ85"/>
      <c r="KA85"/>
      <c r="KB85"/>
      <c r="KC85"/>
      <c r="KD85"/>
      <c r="KE85"/>
      <c r="KF85"/>
      <c r="KG85"/>
      <c r="KH85"/>
      <c r="KI85"/>
      <c r="KJ85"/>
      <c r="KK85"/>
      <c r="KL85"/>
      <c r="KM85"/>
      <c r="KN85"/>
      <c r="KO85"/>
      <c r="KP85"/>
      <c r="KQ85"/>
      <c r="KR85"/>
      <c r="KS85"/>
      <c r="KT85"/>
      <c r="KU85"/>
      <c r="KV85"/>
      <c r="KW85"/>
      <c r="KX85"/>
      <c r="KY85"/>
      <c r="KZ85"/>
      <c r="LA85"/>
      <c r="LB85"/>
      <c r="LC85"/>
      <c r="LD85"/>
      <c r="LE85"/>
      <c r="LF85"/>
      <c r="LG85"/>
      <c r="LH85"/>
      <c r="LI85"/>
      <c r="LJ85"/>
      <c r="LK85"/>
      <c r="LL85"/>
      <c r="LM85"/>
      <c r="LN85"/>
      <c r="LO85"/>
      <c r="LP85"/>
      <c r="LQ85"/>
      <c r="LR85"/>
      <c r="LS85"/>
      <c r="LT85"/>
      <c r="LU85"/>
      <c r="LV85"/>
      <c r="LW85"/>
      <c r="LX85"/>
      <c r="LY85"/>
      <c r="LZ85"/>
      <c r="MA85"/>
      <c r="MB85"/>
      <c r="MC85"/>
      <c r="MD85"/>
      <c r="ME85"/>
      <c r="MF85"/>
      <c r="MG85"/>
      <c r="MH85"/>
      <c r="MI85"/>
      <c r="MJ85"/>
      <c r="MK85"/>
      <c r="ML85"/>
      <c r="MM85"/>
      <c r="MN85"/>
      <c r="MO85"/>
      <c r="MP85"/>
      <c r="MQ85"/>
      <c r="MR85"/>
      <c r="MS85"/>
      <c r="MT85"/>
      <c r="MU85"/>
      <c r="MV85"/>
      <c r="MW85"/>
      <c r="MX85"/>
      <c r="MY85"/>
      <c r="MZ85"/>
      <c r="NA85"/>
      <c r="NB85"/>
      <c r="NC85"/>
      <c r="ND85"/>
      <c r="NE85"/>
      <c r="NF85"/>
      <c r="NG85"/>
      <c r="NH85"/>
      <c r="NI85"/>
      <c r="NJ85"/>
      <c r="NK85"/>
      <c r="NL85"/>
      <c r="NM85"/>
      <c r="NN85"/>
      <c r="NO85"/>
      <c r="NP85"/>
      <c r="NQ85"/>
      <c r="NR85"/>
      <c r="NS85"/>
      <c r="NT85"/>
      <c r="NU85"/>
      <c r="NV85"/>
      <c r="NW85"/>
      <c r="NX85"/>
      <c r="NY85"/>
      <c r="NZ85"/>
      <c r="OA85"/>
      <c r="OB85"/>
      <c r="OC85"/>
      <c r="OD85"/>
      <c r="OE85"/>
      <c r="OF85"/>
      <c r="OG85"/>
      <c r="OH85"/>
      <c r="OI85"/>
      <c r="OJ85"/>
      <c r="OK85"/>
      <c r="OL85"/>
      <c r="OM85"/>
      <c r="ON85"/>
      <c r="OO85"/>
      <c r="OP85"/>
      <c r="OQ85"/>
      <c r="OR85"/>
      <c r="OS85"/>
      <c r="OT85"/>
      <c r="OU85"/>
      <c r="OV85"/>
      <c r="OW85"/>
      <c r="OX85"/>
      <c r="OY85"/>
      <c r="OZ85"/>
      <c r="PA85"/>
      <c r="PB85"/>
      <c r="PC85"/>
      <c r="PD85"/>
      <c r="PE85"/>
      <c r="PF85"/>
      <c r="PG85"/>
      <c r="PH85"/>
      <c r="PI85"/>
      <c r="PJ85"/>
      <c r="PK85"/>
      <c r="PL85"/>
      <c r="PM85"/>
      <c r="PN85"/>
      <c r="PO85"/>
      <c r="PP85"/>
      <c r="PQ85"/>
      <c r="PR85"/>
      <c r="PS85"/>
      <c r="PT85"/>
      <c r="PU85"/>
      <c r="PV85"/>
      <c r="PW85"/>
      <c r="PX85"/>
      <c r="PY85"/>
      <c r="PZ85"/>
      <c r="QA85"/>
      <c r="QB85"/>
      <c r="QC85"/>
      <c r="QD85"/>
      <c r="QE85"/>
      <c r="QF85"/>
      <c r="QG85"/>
      <c r="QH85"/>
      <c r="QI85"/>
      <c r="QJ85"/>
      <c r="QK85"/>
      <c r="QL85"/>
      <c r="QM85"/>
      <c r="QN85"/>
      <c r="QO85"/>
      <c r="QP85"/>
      <c r="QQ85"/>
      <c r="QR85"/>
      <c r="QS85"/>
      <c r="QT85"/>
      <c r="QU85"/>
      <c r="QV85"/>
      <c r="QW85"/>
      <c r="QX85"/>
      <c r="QY85"/>
      <c r="QZ85"/>
      <c r="RA85"/>
      <c r="RB85"/>
      <c r="RC85"/>
      <c r="RD85"/>
      <c r="RE85"/>
      <c r="RF85"/>
      <c r="RG85"/>
      <c r="RH85"/>
      <c r="RI85"/>
      <c r="RJ85"/>
      <c r="RK85"/>
      <c r="RL85"/>
      <c r="RM85"/>
      <c r="RN85"/>
      <c r="RO85"/>
      <c r="RP85"/>
      <c r="RQ85"/>
      <c r="RR85"/>
      <c r="RS85"/>
      <c r="RT85"/>
      <c r="RU85"/>
      <c r="RV85"/>
      <c r="RW85"/>
      <c r="RX85"/>
      <c r="RY85"/>
      <c r="RZ85"/>
      <c r="SA85"/>
      <c r="SB85"/>
      <c r="SC85"/>
      <c r="SD85"/>
      <c r="SE85"/>
      <c r="SF85"/>
      <c r="SG85"/>
      <c r="SH85"/>
      <c r="SI85"/>
      <c r="SJ85"/>
      <c r="SK85"/>
      <c r="SL85"/>
      <c r="SM85"/>
      <c r="SN85"/>
      <c r="SO85"/>
      <c r="SP85"/>
      <c r="SQ85"/>
      <c r="SR85"/>
      <c r="SS85"/>
      <c r="ST85"/>
      <c r="SU85"/>
      <c r="SV85"/>
      <c r="SW85"/>
      <c r="SX85"/>
      <c r="SY85"/>
      <c r="SZ85"/>
      <c r="TA85"/>
      <c r="TB85"/>
      <c r="TC85"/>
      <c r="TD85"/>
      <c r="TE85"/>
      <c r="TF85"/>
      <c r="TG85"/>
      <c r="TH85"/>
      <c r="TI85"/>
      <c r="TJ85"/>
      <c r="TK85"/>
      <c r="TL85"/>
      <c r="TM85"/>
      <c r="TN85"/>
      <c r="TO85"/>
      <c r="TP85"/>
      <c r="TQ85"/>
      <c r="TR85"/>
      <c r="TS85"/>
      <c r="TT85"/>
      <c r="TU85"/>
      <c r="TV85"/>
      <c r="TW85"/>
      <c r="TX85"/>
      <c r="TY85"/>
      <c r="TZ85"/>
      <c r="UA85"/>
      <c r="UB85"/>
      <c r="UC85"/>
      <c r="UD85"/>
      <c r="UE85"/>
      <c r="UF85"/>
      <c r="UG85"/>
      <c r="UH85"/>
      <c r="UI85"/>
      <c r="UJ85"/>
      <c r="UK85"/>
      <c r="UL85"/>
      <c r="UM85"/>
      <c r="UN85"/>
      <c r="UO85"/>
      <c r="UP85"/>
      <c r="UQ85"/>
      <c r="UR85"/>
      <c r="US85"/>
      <c r="UT85"/>
      <c r="UU85"/>
      <c r="UV85"/>
      <c r="UW85"/>
      <c r="UX85"/>
      <c r="UY85"/>
      <c r="UZ85"/>
      <c r="VA85"/>
      <c r="VB85"/>
      <c r="VC85"/>
      <c r="VD85"/>
      <c r="VE85"/>
      <c r="VF85"/>
      <c r="VG85"/>
      <c r="VH85"/>
      <c r="VI85"/>
      <c r="VJ85"/>
      <c r="VK85"/>
      <c r="VL85"/>
      <c r="VM85"/>
      <c r="VN85"/>
      <c r="VO85"/>
      <c r="VP85"/>
      <c r="VQ85"/>
      <c r="VR85"/>
      <c r="VS85"/>
      <c r="VT85"/>
      <c r="VU85"/>
      <c r="VV85"/>
      <c r="VW85"/>
      <c r="VX85"/>
      <c r="VY85"/>
      <c r="VZ85"/>
      <c r="WA85"/>
      <c r="WB85"/>
      <c r="WC85"/>
      <c r="WD85"/>
      <c r="WE85"/>
      <c r="WF85"/>
      <c r="WG85"/>
      <c r="WH85"/>
      <c r="WI85"/>
      <c r="WJ85"/>
      <c r="WK85"/>
      <c r="WL85"/>
      <c r="WM85"/>
      <c r="WN85"/>
      <c r="WO85"/>
      <c r="WP85"/>
      <c r="WQ85"/>
      <c r="WR85"/>
      <c r="WS85"/>
      <c r="WT85"/>
      <c r="WU85"/>
      <c r="WV85"/>
      <c r="WW85"/>
      <c r="WX85"/>
      <c r="WY85"/>
      <c r="WZ85"/>
      <c r="XA85"/>
      <c r="XB85"/>
      <c r="XC85"/>
      <c r="XD85"/>
      <c r="XE85"/>
      <c r="XF85"/>
      <c r="XG85"/>
      <c r="XH85"/>
      <c r="XI85"/>
      <c r="XJ85"/>
      <c r="XK85"/>
      <c r="XL85"/>
      <c r="XM85"/>
      <c r="XN85"/>
      <c r="XO85"/>
      <c r="XP85"/>
      <c r="XQ85"/>
      <c r="XR85"/>
      <c r="XS85"/>
      <c r="XT85"/>
      <c r="XU85"/>
      <c r="XV85"/>
      <c r="XW85"/>
      <c r="XX85"/>
      <c r="XY85"/>
      <c r="XZ85"/>
      <c r="YA85"/>
      <c r="YB85"/>
      <c r="YC85"/>
      <c r="YD85"/>
      <c r="YE85"/>
      <c r="YF85"/>
      <c r="YG85"/>
      <c r="YH85"/>
      <c r="YI85"/>
      <c r="YJ85"/>
      <c r="YK85"/>
      <c r="YL85"/>
      <c r="YM85"/>
      <c r="YN85"/>
      <c r="YO85"/>
      <c r="YP85"/>
      <c r="YQ85"/>
      <c r="YR85"/>
      <c r="YS85"/>
      <c r="YT85"/>
      <c r="YU85"/>
      <c r="YV85"/>
      <c r="YW85"/>
      <c r="YX85"/>
      <c r="YY85"/>
      <c r="YZ85"/>
      <c r="ZA85"/>
      <c r="ZB85"/>
      <c r="ZC85"/>
      <c r="ZD85"/>
      <c r="ZE85"/>
      <c r="ZF85"/>
      <c r="ZG85"/>
      <c r="ZH85"/>
      <c r="ZI85"/>
      <c r="ZJ85"/>
      <c r="ZK85"/>
      <c r="ZL85"/>
      <c r="ZM85"/>
      <c r="ZN85"/>
      <c r="ZO85"/>
      <c r="ZP85"/>
      <c r="ZQ85"/>
      <c r="ZR85"/>
      <c r="ZS85"/>
      <c r="ZT85"/>
      <c r="ZU85"/>
      <c r="ZV85"/>
      <c r="ZW85"/>
      <c r="ZX85"/>
      <c r="ZY85"/>
      <c r="ZZ85"/>
      <c r="AAA85"/>
      <c r="AAB85"/>
      <c r="AAC85"/>
      <c r="AAD85"/>
      <c r="AAE85"/>
      <c r="AAF85"/>
      <c r="AAG85"/>
      <c r="AAH85"/>
      <c r="AAI85"/>
      <c r="AAJ85"/>
      <c r="AAK85"/>
      <c r="AAL85"/>
      <c r="AAM85"/>
      <c r="AAN85"/>
      <c r="AAO85"/>
      <c r="AAP85"/>
      <c r="AAQ85"/>
      <c r="AAR85"/>
      <c r="AAS85"/>
      <c r="AAT85"/>
      <c r="AAU85"/>
      <c r="AAV85"/>
      <c r="AAW85"/>
      <c r="AAX85"/>
      <c r="AAY85"/>
      <c r="AAZ85"/>
      <c r="ABA85"/>
      <c r="ABB85"/>
      <c r="ABC85"/>
      <c r="ABD85"/>
      <c r="ABE85"/>
      <c r="ABF85"/>
      <c r="ABG85"/>
      <c r="ABH85"/>
      <c r="ABI85"/>
      <c r="ABJ85"/>
      <c r="ABK85"/>
      <c r="ABL85"/>
      <c r="ABM85"/>
      <c r="ABN85"/>
      <c r="ABO85"/>
      <c r="ABP85"/>
      <c r="ABQ85"/>
      <c r="ABR85"/>
      <c r="ABS85"/>
      <c r="ABT85"/>
      <c r="ABU85"/>
      <c r="ABV85"/>
      <c r="ABW85"/>
      <c r="ABX85"/>
      <c r="ABY85"/>
      <c r="ABZ85"/>
      <c r="ACA85"/>
      <c r="ACB85"/>
      <c r="ACC85"/>
      <c r="ACD85"/>
      <c r="ACE85"/>
      <c r="ACF85"/>
      <c r="ACG85"/>
      <c r="ACH85"/>
      <c r="ACI85"/>
      <c r="ACJ85"/>
      <c r="ACK85"/>
      <c r="ACL85"/>
      <c r="ACM85"/>
      <c r="ACN85"/>
      <c r="ACO85"/>
      <c r="ACP85"/>
      <c r="ACQ85"/>
      <c r="ACR85"/>
      <c r="ACS85"/>
      <c r="ACT85"/>
      <c r="ACU85"/>
      <c r="ACV85"/>
      <c r="ACW85"/>
      <c r="ACX85"/>
      <c r="ACY85"/>
      <c r="ACZ85"/>
      <c r="ADA85"/>
      <c r="ADB85"/>
      <c r="ADC85"/>
      <c r="ADD85"/>
      <c r="ADE85"/>
      <c r="ADF85"/>
      <c r="ADG85"/>
      <c r="ADH85"/>
      <c r="ADI85"/>
      <c r="ADJ85"/>
      <c r="ADK85"/>
      <c r="ADL85"/>
      <c r="ADM85"/>
      <c r="ADN85"/>
      <c r="ADO85"/>
      <c r="ADP85"/>
      <c r="ADQ85"/>
      <c r="ADR85"/>
      <c r="ADS85"/>
      <c r="ADT85"/>
      <c r="ADU85"/>
      <c r="ADV85"/>
      <c r="ADW85"/>
      <c r="ADX85"/>
      <c r="ADY85"/>
      <c r="ADZ85"/>
      <c r="AEA85"/>
      <c r="AEB85"/>
      <c r="AEC85"/>
      <c r="AED85"/>
      <c r="AEE85"/>
      <c r="AEF85"/>
      <c r="AEG85"/>
      <c r="AEH85"/>
      <c r="AEI85"/>
      <c r="AEJ85"/>
      <c r="AEK85"/>
      <c r="AEL85"/>
      <c r="AEM85"/>
      <c r="AEN85"/>
      <c r="AEO85"/>
      <c r="AEP85"/>
      <c r="AEQ85"/>
      <c r="AER85"/>
      <c r="AES85"/>
      <c r="AET85"/>
      <c r="AEU85"/>
      <c r="AEV85"/>
      <c r="AEW85"/>
      <c r="AEX85"/>
      <c r="AEY85"/>
      <c r="AEZ85"/>
      <c r="AFA85"/>
      <c r="AFB85"/>
      <c r="AFC85"/>
      <c r="AFD85"/>
      <c r="AFE85"/>
      <c r="AFF85"/>
      <c r="AFG85"/>
      <c r="AFH85"/>
      <c r="AFI85"/>
      <c r="AFJ85"/>
      <c r="AFK85"/>
      <c r="AFL85"/>
      <c r="AFM85"/>
      <c r="AFN85"/>
      <c r="AFO85"/>
      <c r="AFP85"/>
      <c r="AFQ85"/>
      <c r="AFR85"/>
      <c r="AFS85"/>
      <c r="AFT85"/>
      <c r="AFU85"/>
      <c r="AFV85"/>
      <c r="AFW85"/>
      <c r="AFX85"/>
      <c r="AFY85"/>
      <c r="AFZ85"/>
      <c r="AGA85"/>
      <c r="AGB85"/>
      <c r="AGC85"/>
      <c r="AGD85"/>
      <c r="AGE85"/>
      <c r="AGF85"/>
      <c r="AGG85"/>
      <c r="AGH85"/>
      <c r="AGI85"/>
      <c r="AGJ85"/>
      <c r="AGK85"/>
      <c r="AGL85"/>
      <c r="AGM85"/>
      <c r="AGN85"/>
      <c r="AGO85"/>
      <c r="AGP85"/>
      <c r="AGQ85"/>
      <c r="AGR85"/>
      <c r="AGS85"/>
      <c r="AGT85"/>
      <c r="AGU85"/>
      <c r="AGV85"/>
      <c r="AGW85"/>
      <c r="AGX85"/>
      <c r="AGY85"/>
      <c r="AGZ85"/>
      <c r="AHA85"/>
      <c r="AHB85"/>
      <c r="AHC85"/>
      <c r="AHD85"/>
      <c r="AHE85"/>
      <c r="AHF85"/>
      <c r="AHG85"/>
      <c r="AHH85"/>
      <c r="AHI85"/>
      <c r="AHJ85"/>
      <c r="AHK85"/>
      <c r="AHL85"/>
      <c r="AHM85"/>
      <c r="AHN85"/>
      <c r="AHO85"/>
      <c r="AHP85"/>
      <c r="AHQ85"/>
      <c r="AHR85"/>
      <c r="AHS85"/>
      <c r="AHT85"/>
      <c r="AHU85"/>
      <c r="AHV85"/>
      <c r="AHW85"/>
      <c r="AHX85"/>
      <c r="AHY85"/>
      <c r="AHZ85"/>
      <c r="AIA85"/>
      <c r="AIB85"/>
      <c r="AIC85"/>
      <c r="AID85"/>
      <c r="AIE85"/>
      <c r="AIF85"/>
      <c r="AIG85"/>
      <c r="AIH85"/>
      <c r="AII85"/>
      <c r="AIJ85"/>
      <c r="AIK85"/>
      <c r="AIL85"/>
      <c r="AIM85"/>
      <c r="AIN85"/>
      <c r="AIO85"/>
      <c r="AIP85"/>
      <c r="AIQ85"/>
      <c r="AIR85"/>
      <c r="AIS85"/>
      <c r="AIT85"/>
      <c r="AIU85"/>
      <c r="AIV85"/>
      <c r="AIW85"/>
      <c r="AIX85"/>
      <c r="AIY85"/>
      <c r="AIZ85"/>
      <c r="AJA85"/>
      <c r="AJB85"/>
      <c r="AJC85"/>
      <c r="AJD85"/>
      <c r="AJE85"/>
      <c r="AJF85"/>
      <c r="AJG85"/>
      <c r="AJH85"/>
      <c r="AJI85"/>
      <c r="AJJ85"/>
      <c r="AJK85"/>
      <c r="AJL85"/>
      <c r="AJM85"/>
      <c r="AJN85"/>
      <c r="AJO85"/>
      <c r="AJP85"/>
      <c r="AJQ85"/>
      <c r="AJR85"/>
      <c r="AJS85"/>
      <c r="AJT85"/>
      <c r="AJU85"/>
      <c r="AJV85"/>
      <c r="AJW85"/>
      <c r="AJX85"/>
      <c r="AJY85"/>
      <c r="AJZ85"/>
      <c r="AKA85"/>
      <c r="AKB85"/>
      <c r="AKC85"/>
      <c r="AKD85"/>
      <c r="AKE85"/>
      <c r="AKF85"/>
      <c r="AKG85"/>
      <c r="AKH85"/>
      <c r="AKI85"/>
      <c r="AKJ85"/>
      <c r="AKK85"/>
      <c r="AKL85"/>
      <c r="AKM85"/>
      <c r="AKN85"/>
      <c r="AKO85"/>
      <c r="AKP85"/>
      <c r="AKQ85"/>
      <c r="AKR85"/>
      <c r="AKS85"/>
      <c r="AKT85"/>
      <c r="AKU85"/>
      <c r="AKV85"/>
      <c r="AKW85"/>
      <c r="AKX85"/>
      <c r="AKY85"/>
      <c r="AKZ85"/>
      <c r="ALA85"/>
      <c r="ALB85"/>
      <c r="ALC85"/>
      <c r="ALD85"/>
      <c r="ALE85"/>
      <c r="ALF85"/>
      <c r="ALG85"/>
      <c r="ALH85"/>
      <c r="ALI85"/>
      <c r="ALJ85"/>
      <c r="ALK85"/>
      <c r="ALL85"/>
      <c r="ALM85"/>
      <c r="ALN85"/>
      <c r="ALO85"/>
      <c r="ALP85"/>
      <c r="ALQ85"/>
      <c r="ALR85"/>
      <c r="ALS85"/>
      <c r="ALT85"/>
      <c r="ALU85"/>
      <c r="ALV85"/>
      <c r="ALW85"/>
      <c r="ALX85"/>
      <c r="ALY85"/>
      <c r="ALZ85"/>
      <c r="AMA85"/>
      <c r="AMB85"/>
      <c r="AMC85" s="1"/>
    </row>
    <row r="86" spans="1:1017" s="9" customFormat="1" x14ac:dyDescent="0.2">
      <c r="A86" s="29" t="s">
        <v>96</v>
      </c>
      <c r="B86" s="30" t="s">
        <v>89</v>
      </c>
      <c r="C86" s="30" t="s">
        <v>29</v>
      </c>
      <c r="D86" s="43">
        <f t="shared" si="0"/>
        <v>0</v>
      </c>
      <c r="E86" s="44">
        <v>0</v>
      </c>
      <c r="F86" s="44">
        <f t="shared" si="1"/>
        <v>0</v>
      </c>
      <c r="G86" s="44">
        <f t="shared" si="65"/>
        <v>0</v>
      </c>
      <c r="H86" s="44">
        <f t="shared" si="65"/>
        <v>0</v>
      </c>
      <c r="I86" s="44">
        <v>0</v>
      </c>
      <c r="J86" s="44">
        <v>0</v>
      </c>
      <c r="K86" s="44">
        <v>0</v>
      </c>
      <c r="L86" s="44">
        <v>0</v>
      </c>
      <c r="M86" s="44">
        <v>0</v>
      </c>
      <c r="N86" s="44">
        <v>0</v>
      </c>
      <c r="O86" s="44">
        <v>0</v>
      </c>
      <c r="P86" s="44">
        <v>0</v>
      </c>
      <c r="Q86" s="44">
        <f t="shared" si="3"/>
        <v>0</v>
      </c>
      <c r="R86" s="44">
        <f t="shared" si="6"/>
        <v>0</v>
      </c>
      <c r="S86" s="44" t="s">
        <v>30</v>
      </c>
      <c r="T86" s="44" t="s">
        <v>30</v>
      </c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  <c r="IQ86"/>
      <c r="IR86"/>
      <c r="IS86"/>
      <c r="IT86"/>
      <c r="IU86"/>
      <c r="IV86"/>
      <c r="IW86"/>
      <c r="IX86"/>
      <c r="IY86"/>
      <c r="IZ86"/>
      <c r="JA86"/>
      <c r="JB86"/>
      <c r="JC86"/>
      <c r="JD86"/>
      <c r="JE86"/>
      <c r="JF86"/>
      <c r="JG86"/>
      <c r="JH86"/>
      <c r="JI86"/>
      <c r="JJ86"/>
      <c r="JK86"/>
      <c r="JL86"/>
      <c r="JM86"/>
      <c r="JN86"/>
      <c r="JO86"/>
      <c r="JP86"/>
      <c r="JQ86"/>
      <c r="JR86"/>
      <c r="JS86"/>
      <c r="JT86"/>
      <c r="JU86"/>
      <c r="JV86"/>
      <c r="JW86"/>
      <c r="JX86"/>
      <c r="JY86"/>
      <c r="JZ86"/>
      <c r="KA86"/>
      <c r="KB86"/>
      <c r="KC86"/>
      <c r="KD86"/>
      <c r="KE86"/>
      <c r="KF86"/>
      <c r="KG86"/>
      <c r="KH86"/>
      <c r="KI86"/>
      <c r="KJ86"/>
      <c r="KK86"/>
      <c r="KL86"/>
      <c r="KM86"/>
      <c r="KN86"/>
      <c r="KO86"/>
      <c r="KP86"/>
      <c r="KQ86"/>
      <c r="KR86"/>
      <c r="KS86"/>
      <c r="KT86"/>
      <c r="KU86"/>
      <c r="KV86"/>
      <c r="KW86"/>
      <c r="KX86"/>
      <c r="KY86"/>
      <c r="KZ86"/>
      <c r="LA86"/>
      <c r="LB86"/>
      <c r="LC86"/>
      <c r="LD86"/>
      <c r="LE86"/>
      <c r="LF86"/>
      <c r="LG86"/>
      <c r="LH86"/>
      <c r="LI86"/>
      <c r="LJ86"/>
      <c r="LK86"/>
      <c r="LL86"/>
      <c r="LM86"/>
      <c r="LN86"/>
      <c r="LO86"/>
      <c r="LP86"/>
      <c r="LQ86"/>
      <c r="LR86"/>
      <c r="LS86"/>
      <c r="LT86"/>
      <c r="LU86"/>
      <c r="LV86"/>
      <c r="LW86"/>
      <c r="LX86"/>
      <c r="LY86"/>
      <c r="LZ86"/>
      <c r="MA86"/>
      <c r="MB86"/>
      <c r="MC86"/>
      <c r="MD86"/>
      <c r="ME86"/>
      <c r="MF86"/>
      <c r="MG86"/>
      <c r="MH86"/>
      <c r="MI86"/>
      <c r="MJ86"/>
      <c r="MK86"/>
      <c r="ML86"/>
      <c r="MM86"/>
      <c r="MN86"/>
      <c r="MO86"/>
      <c r="MP86"/>
      <c r="MQ86"/>
      <c r="MR86"/>
      <c r="MS86"/>
      <c r="MT86"/>
      <c r="MU86"/>
      <c r="MV86"/>
      <c r="MW86"/>
      <c r="MX86"/>
      <c r="MY86"/>
      <c r="MZ86"/>
      <c r="NA86"/>
      <c r="NB86"/>
      <c r="NC86"/>
      <c r="ND86"/>
      <c r="NE86"/>
      <c r="NF86"/>
      <c r="NG86"/>
      <c r="NH86"/>
      <c r="NI86"/>
      <c r="NJ86"/>
      <c r="NK86"/>
      <c r="NL86"/>
      <c r="NM86"/>
      <c r="NN86"/>
      <c r="NO86"/>
      <c r="NP86"/>
      <c r="NQ86"/>
      <c r="NR86"/>
      <c r="NS86"/>
      <c r="NT86"/>
      <c r="NU86"/>
      <c r="NV86"/>
      <c r="NW86"/>
      <c r="NX86"/>
      <c r="NY86"/>
      <c r="NZ86"/>
      <c r="OA86"/>
      <c r="OB86"/>
      <c r="OC86"/>
      <c r="OD86"/>
      <c r="OE86"/>
      <c r="OF86"/>
      <c r="OG86"/>
      <c r="OH86"/>
      <c r="OI86"/>
      <c r="OJ86"/>
      <c r="OK86"/>
      <c r="OL86"/>
      <c r="OM86"/>
      <c r="ON86"/>
      <c r="OO86"/>
      <c r="OP86"/>
      <c r="OQ86"/>
      <c r="OR86"/>
      <c r="OS86"/>
      <c r="OT86"/>
      <c r="OU86"/>
      <c r="OV86"/>
      <c r="OW86"/>
      <c r="OX86"/>
      <c r="OY86"/>
      <c r="OZ86"/>
      <c r="PA86"/>
      <c r="PB86"/>
      <c r="PC86"/>
      <c r="PD86"/>
      <c r="PE86"/>
      <c r="PF86"/>
      <c r="PG86"/>
      <c r="PH86"/>
      <c r="PI86"/>
      <c r="PJ86"/>
      <c r="PK86"/>
      <c r="PL86"/>
      <c r="PM86"/>
      <c r="PN86"/>
      <c r="PO86"/>
      <c r="PP86"/>
      <c r="PQ86"/>
      <c r="PR86"/>
      <c r="PS86"/>
      <c r="PT86"/>
      <c r="PU86"/>
      <c r="PV86"/>
      <c r="PW86"/>
      <c r="PX86"/>
      <c r="PY86"/>
      <c r="PZ86"/>
      <c r="QA86"/>
      <c r="QB86"/>
      <c r="QC86"/>
      <c r="QD86"/>
      <c r="QE86"/>
      <c r="QF86"/>
      <c r="QG86"/>
      <c r="QH86"/>
      <c r="QI86"/>
      <c r="QJ86"/>
      <c r="QK86"/>
      <c r="QL86"/>
      <c r="QM86"/>
      <c r="QN86"/>
      <c r="QO86"/>
      <c r="QP86"/>
      <c r="QQ86"/>
      <c r="QR86"/>
      <c r="QS86"/>
      <c r="QT86"/>
      <c r="QU86"/>
      <c r="QV86"/>
      <c r="QW86"/>
      <c r="QX86"/>
      <c r="QY86"/>
      <c r="QZ86"/>
      <c r="RA86"/>
      <c r="RB86"/>
      <c r="RC86"/>
      <c r="RD86"/>
      <c r="RE86"/>
      <c r="RF86"/>
      <c r="RG86"/>
      <c r="RH86"/>
      <c r="RI86"/>
      <c r="RJ86"/>
      <c r="RK86"/>
      <c r="RL86"/>
      <c r="RM86"/>
      <c r="RN86"/>
      <c r="RO86"/>
      <c r="RP86"/>
      <c r="RQ86"/>
      <c r="RR86"/>
      <c r="RS86"/>
      <c r="RT86"/>
      <c r="RU86"/>
      <c r="RV86"/>
      <c r="RW86"/>
      <c r="RX86"/>
      <c r="RY86"/>
      <c r="RZ86"/>
      <c r="SA86"/>
      <c r="SB86"/>
      <c r="SC86"/>
      <c r="SD86"/>
      <c r="SE86"/>
      <c r="SF86"/>
      <c r="SG86"/>
      <c r="SH86"/>
      <c r="SI86"/>
      <c r="SJ86"/>
      <c r="SK86"/>
      <c r="SL86"/>
      <c r="SM86"/>
      <c r="SN86"/>
      <c r="SO86"/>
      <c r="SP86"/>
      <c r="SQ86"/>
      <c r="SR86"/>
      <c r="SS86"/>
      <c r="ST86"/>
      <c r="SU86"/>
      <c r="SV86"/>
      <c r="SW86"/>
      <c r="SX86"/>
      <c r="SY86"/>
      <c r="SZ86"/>
      <c r="TA86"/>
      <c r="TB86"/>
      <c r="TC86"/>
      <c r="TD86"/>
      <c r="TE86"/>
      <c r="TF86"/>
      <c r="TG86"/>
      <c r="TH86"/>
      <c r="TI86"/>
      <c r="TJ86"/>
      <c r="TK86"/>
      <c r="TL86"/>
      <c r="TM86"/>
      <c r="TN86"/>
      <c r="TO86"/>
      <c r="TP86"/>
      <c r="TQ86"/>
      <c r="TR86"/>
      <c r="TS86"/>
      <c r="TT86"/>
      <c r="TU86"/>
      <c r="TV86"/>
      <c r="TW86"/>
      <c r="TX86"/>
      <c r="TY86"/>
      <c r="TZ86"/>
      <c r="UA86"/>
      <c r="UB86"/>
      <c r="UC86"/>
      <c r="UD86"/>
      <c r="UE86"/>
      <c r="UF86"/>
      <c r="UG86"/>
      <c r="UH86"/>
      <c r="UI86"/>
      <c r="UJ86"/>
      <c r="UK86"/>
      <c r="UL86"/>
      <c r="UM86"/>
      <c r="UN86"/>
      <c r="UO86"/>
      <c r="UP86"/>
      <c r="UQ86"/>
      <c r="UR86"/>
      <c r="US86"/>
      <c r="UT86"/>
      <c r="UU86"/>
      <c r="UV86"/>
      <c r="UW86"/>
      <c r="UX86"/>
      <c r="UY86"/>
      <c r="UZ86"/>
      <c r="VA86"/>
      <c r="VB86"/>
      <c r="VC86"/>
      <c r="VD86"/>
      <c r="VE86"/>
      <c r="VF86"/>
      <c r="VG86"/>
      <c r="VH86"/>
      <c r="VI86"/>
      <c r="VJ86"/>
      <c r="VK86"/>
      <c r="VL86"/>
      <c r="VM86"/>
      <c r="VN86"/>
      <c r="VO86"/>
      <c r="VP86"/>
      <c r="VQ86"/>
      <c r="VR86"/>
      <c r="VS86"/>
      <c r="VT86"/>
      <c r="VU86"/>
      <c r="VV86"/>
      <c r="VW86"/>
      <c r="VX86"/>
      <c r="VY86"/>
      <c r="VZ86"/>
      <c r="WA86"/>
      <c r="WB86"/>
      <c r="WC86"/>
      <c r="WD86"/>
      <c r="WE86"/>
      <c r="WF86"/>
      <c r="WG86"/>
      <c r="WH86"/>
      <c r="WI86"/>
      <c r="WJ86"/>
      <c r="WK86"/>
      <c r="WL86"/>
      <c r="WM86"/>
      <c r="WN86"/>
      <c r="WO86"/>
      <c r="WP86"/>
      <c r="WQ86"/>
      <c r="WR86"/>
      <c r="WS86"/>
      <c r="WT86"/>
      <c r="WU86"/>
      <c r="WV86"/>
      <c r="WW86"/>
      <c r="WX86"/>
      <c r="WY86"/>
      <c r="WZ86"/>
      <c r="XA86"/>
      <c r="XB86"/>
      <c r="XC86"/>
      <c r="XD86"/>
      <c r="XE86"/>
      <c r="XF86"/>
      <c r="XG86"/>
      <c r="XH86"/>
      <c r="XI86"/>
      <c r="XJ86"/>
      <c r="XK86"/>
      <c r="XL86"/>
      <c r="XM86"/>
      <c r="XN86"/>
      <c r="XO86"/>
      <c r="XP86"/>
      <c r="XQ86"/>
      <c r="XR86"/>
      <c r="XS86"/>
      <c r="XT86"/>
      <c r="XU86"/>
      <c r="XV86"/>
      <c r="XW86"/>
      <c r="XX86"/>
      <c r="XY86"/>
      <c r="XZ86"/>
      <c r="YA86"/>
      <c r="YB86"/>
      <c r="YC86"/>
      <c r="YD86"/>
      <c r="YE86"/>
      <c r="YF86"/>
      <c r="YG86"/>
      <c r="YH86"/>
      <c r="YI86"/>
      <c r="YJ86"/>
      <c r="YK86"/>
      <c r="YL86"/>
      <c r="YM86"/>
      <c r="YN86"/>
      <c r="YO86"/>
      <c r="YP86"/>
      <c r="YQ86"/>
      <c r="YR86"/>
      <c r="YS86"/>
      <c r="YT86"/>
      <c r="YU86"/>
      <c r="YV86"/>
      <c r="YW86"/>
      <c r="YX86"/>
      <c r="YY86"/>
      <c r="YZ86"/>
      <c r="ZA86"/>
      <c r="ZB86"/>
      <c r="ZC86"/>
      <c r="ZD86"/>
      <c r="ZE86"/>
      <c r="ZF86"/>
      <c r="ZG86"/>
      <c r="ZH86"/>
      <c r="ZI86"/>
      <c r="ZJ86"/>
      <c r="ZK86"/>
      <c r="ZL86"/>
      <c r="ZM86"/>
      <c r="ZN86"/>
      <c r="ZO86"/>
      <c r="ZP86"/>
      <c r="ZQ86"/>
      <c r="ZR86"/>
      <c r="ZS86"/>
      <c r="ZT86"/>
      <c r="ZU86"/>
      <c r="ZV86"/>
      <c r="ZW86"/>
      <c r="ZX86"/>
      <c r="ZY86"/>
      <c r="ZZ86"/>
      <c r="AAA86"/>
      <c r="AAB86"/>
      <c r="AAC86"/>
      <c r="AAD86"/>
      <c r="AAE86"/>
      <c r="AAF86"/>
      <c r="AAG86"/>
      <c r="AAH86"/>
      <c r="AAI86"/>
      <c r="AAJ86"/>
      <c r="AAK86"/>
      <c r="AAL86"/>
      <c r="AAM86"/>
      <c r="AAN86"/>
      <c r="AAO86"/>
      <c r="AAP86"/>
      <c r="AAQ86"/>
      <c r="AAR86"/>
      <c r="AAS86"/>
      <c r="AAT86"/>
      <c r="AAU86"/>
      <c r="AAV86"/>
      <c r="AAW86"/>
      <c r="AAX86"/>
      <c r="AAY86"/>
      <c r="AAZ86"/>
      <c r="ABA86"/>
      <c r="ABB86"/>
      <c r="ABC86"/>
      <c r="ABD86"/>
      <c r="ABE86"/>
      <c r="ABF86"/>
      <c r="ABG86"/>
      <c r="ABH86"/>
      <c r="ABI86"/>
      <c r="ABJ86"/>
      <c r="ABK86"/>
      <c r="ABL86"/>
      <c r="ABM86"/>
      <c r="ABN86"/>
      <c r="ABO86"/>
      <c r="ABP86"/>
      <c r="ABQ86"/>
      <c r="ABR86"/>
      <c r="ABS86"/>
      <c r="ABT86"/>
      <c r="ABU86"/>
      <c r="ABV86"/>
      <c r="ABW86"/>
      <c r="ABX86"/>
      <c r="ABY86"/>
      <c r="ABZ86"/>
      <c r="ACA86"/>
      <c r="ACB86"/>
      <c r="ACC86"/>
      <c r="ACD86"/>
      <c r="ACE86"/>
      <c r="ACF86"/>
      <c r="ACG86"/>
      <c r="ACH86"/>
      <c r="ACI86"/>
      <c r="ACJ86"/>
      <c r="ACK86"/>
      <c r="ACL86"/>
      <c r="ACM86"/>
      <c r="ACN86"/>
      <c r="ACO86"/>
      <c r="ACP86"/>
      <c r="ACQ86"/>
      <c r="ACR86"/>
      <c r="ACS86"/>
      <c r="ACT86"/>
      <c r="ACU86"/>
      <c r="ACV86"/>
      <c r="ACW86"/>
      <c r="ACX86"/>
      <c r="ACY86"/>
      <c r="ACZ86"/>
      <c r="ADA86"/>
      <c r="ADB86"/>
      <c r="ADC86"/>
      <c r="ADD86"/>
      <c r="ADE86"/>
      <c r="ADF86"/>
      <c r="ADG86"/>
      <c r="ADH86"/>
      <c r="ADI86"/>
      <c r="ADJ86"/>
      <c r="ADK86"/>
      <c r="ADL86"/>
      <c r="ADM86"/>
      <c r="ADN86"/>
      <c r="ADO86"/>
      <c r="ADP86"/>
      <c r="ADQ86"/>
      <c r="ADR86"/>
      <c r="ADS86"/>
      <c r="ADT86"/>
      <c r="ADU86"/>
      <c r="ADV86"/>
      <c r="ADW86"/>
      <c r="ADX86"/>
      <c r="ADY86"/>
      <c r="ADZ86"/>
      <c r="AEA86"/>
      <c r="AEB86"/>
      <c r="AEC86"/>
      <c r="AED86"/>
      <c r="AEE86"/>
      <c r="AEF86"/>
      <c r="AEG86"/>
      <c r="AEH86"/>
      <c r="AEI86"/>
      <c r="AEJ86"/>
      <c r="AEK86"/>
      <c r="AEL86"/>
      <c r="AEM86"/>
      <c r="AEN86"/>
      <c r="AEO86"/>
      <c r="AEP86"/>
      <c r="AEQ86"/>
      <c r="AER86"/>
      <c r="AES86"/>
      <c r="AET86"/>
      <c r="AEU86"/>
      <c r="AEV86"/>
      <c r="AEW86"/>
      <c r="AEX86"/>
      <c r="AEY86"/>
      <c r="AEZ86"/>
      <c r="AFA86"/>
      <c r="AFB86"/>
      <c r="AFC86"/>
      <c r="AFD86"/>
      <c r="AFE86"/>
      <c r="AFF86"/>
      <c r="AFG86"/>
      <c r="AFH86"/>
      <c r="AFI86"/>
      <c r="AFJ86"/>
      <c r="AFK86"/>
      <c r="AFL86"/>
      <c r="AFM86"/>
      <c r="AFN86"/>
      <c r="AFO86"/>
      <c r="AFP86"/>
      <c r="AFQ86"/>
      <c r="AFR86"/>
      <c r="AFS86"/>
      <c r="AFT86"/>
      <c r="AFU86"/>
      <c r="AFV86"/>
      <c r="AFW86"/>
      <c r="AFX86"/>
      <c r="AFY86"/>
      <c r="AFZ86"/>
      <c r="AGA86"/>
      <c r="AGB86"/>
      <c r="AGC86"/>
      <c r="AGD86"/>
      <c r="AGE86"/>
      <c r="AGF86"/>
      <c r="AGG86"/>
      <c r="AGH86"/>
      <c r="AGI86"/>
      <c r="AGJ86"/>
      <c r="AGK86"/>
      <c r="AGL86"/>
      <c r="AGM86"/>
      <c r="AGN86"/>
      <c r="AGO86"/>
      <c r="AGP86"/>
      <c r="AGQ86"/>
      <c r="AGR86"/>
      <c r="AGS86"/>
      <c r="AGT86"/>
      <c r="AGU86"/>
      <c r="AGV86"/>
      <c r="AGW86"/>
      <c r="AGX86"/>
      <c r="AGY86"/>
      <c r="AGZ86"/>
      <c r="AHA86"/>
      <c r="AHB86"/>
      <c r="AHC86"/>
      <c r="AHD86"/>
      <c r="AHE86"/>
      <c r="AHF86"/>
      <c r="AHG86"/>
      <c r="AHH86"/>
      <c r="AHI86"/>
      <c r="AHJ86"/>
      <c r="AHK86"/>
      <c r="AHL86"/>
      <c r="AHM86"/>
      <c r="AHN86"/>
      <c r="AHO86"/>
      <c r="AHP86"/>
      <c r="AHQ86"/>
      <c r="AHR86"/>
      <c r="AHS86"/>
      <c r="AHT86"/>
      <c r="AHU86"/>
      <c r="AHV86"/>
      <c r="AHW86"/>
      <c r="AHX86"/>
      <c r="AHY86"/>
      <c r="AHZ86"/>
      <c r="AIA86"/>
      <c r="AIB86"/>
      <c r="AIC86"/>
      <c r="AID86"/>
      <c r="AIE86"/>
      <c r="AIF86"/>
      <c r="AIG86"/>
      <c r="AIH86"/>
      <c r="AII86"/>
      <c r="AIJ86"/>
      <c r="AIK86"/>
      <c r="AIL86"/>
      <c r="AIM86"/>
      <c r="AIN86"/>
      <c r="AIO86"/>
      <c r="AIP86"/>
      <c r="AIQ86"/>
      <c r="AIR86"/>
      <c r="AIS86"/>
      <c r="AIT86"/>
      <c r="AIU86"/>
      <c r="AIV86"/>
      <c r="AIW86"/>
      <c r="AIX86"/>
      <c r="AIY86"/>
      <c r="AIZ86"/>
      <c r="AJA86"/>
      <c r="AJB86"/>
      <c r="AJC86"/>
      <c r="AJD86"/>
      <c r="AJE86"/>
      <c r="AJF86"/>
      <c r="AJG86"/>
      <c r="AJH86"/>
      <c r="AJI86"/>
      <c r="AJJ86"/>
      <c r="AJK86"/>
      <c r="AJL86"/>
      <c r="AJM86"/>
      <c r="AJN86"/>
      <c r="AJO86"/>
      <c r="AJP86"/>
      <c r="AJQ86"/>
      <c r="AJR86"/>
      <c r="AJS86"/>
      <c r="AJT86"/>
      <c r="AJU86"/>
      <c r="AJV86"/>
      <c r="AJW86"/>
      <c r="AJX86"/>
      <c r="AJY86"/>
      <c r="AJZ86"/>
      <c r="AKA86"/>
      <c r="AKB86"/>
      <c r="AKC86"/>
      <c r="AKD86"/>
      <c r="AKE86"/>
      <c r="AKF86"/>
      <c r="AKG86"/>
      <c r="AKH86"/>
      <c r="AKI86"/>
      <c r="AKJ86"/>
      <c r="AKK86"/>
      <c r="AKL86"/>
      <c r="AKM86"/>
      <c r="AKN86"/>
      <c r="AKO86"/>
      <c r="AKP86"/>
      <c r="AKQ86"/>
      <c r="AKR86"/>
      <c r="AKS86"/>
      <c r="AKT86"/>
      <c r="AKU86"/>
      <c r="AKV86"/>
      <c r="AKW86"/>
      <c r="AKX86"/>
      <c r="AKY86"/>
      <c r="AKZ86"/>
      <c r="ALA86"/>
      <c r="ALB86"/>
      <c r="ALC86"/>
      <c r="ALD86"/>
      <c r="ALE86"/>
      <c r="ALF86"/>
      <c r="ALG86"/>
      <c r="ALH86"/>
      <c r="ALI86"/>
      <c r="ALJ86"/>
      <c r="ALK86"/>
      <c r="ALL86"/>
      <c r="ALM86"/>
      <c r="ALN86"/>
      <c r="ALO86"/>
      <c r="ALP86"/>
      <c r="ALQ86"/>
      <c r="ALR86"/>
      <c r="ALS86"/>
      <c r="ALT86"/>
      <c r="ALU86"/>
      <c r="ALV86"/>
      <c r="ALW86"/>
      <c r="ALX86"/>
      <c r="ALY86"/>
      <c r="ALZ86"/>
      <c r="AMA86"/>
      <c r="AMB86"/>
      <c r="AMC86" s="1"/>
    </row>
    <row r="87" spans="1:1017" ht="25.5" x14ac:dyDescent="0.2">
      <c r="A87" s="29" t="s">
        <v>63</v>
      </c>
      <c r="B87" s="30" t="s">
        <v>64</v>
      </c>
      <c r="C87" s="30" t="s">
        <v>29</v>
      </c>
      <c r="D87" s="43">
        <f t="shared" si="0"/>
        <v>48.9853837</v>
      </c>
      <c r="E87" s="44">
        <v>0</v>
      </c>
      <c r="F87" s="44">
        <f t="shared" si="1"/>
        <v>-1.9279105520000002</v>
      </c>
      <c r="G87" s="44">
        <f t="shared" si="65"/>
        <v>48.9853837</v>
      </c>
      <c r="H87" s="44">
        <f t="shared" si="65"/>
        <v>50.913294252</v>
      </c>
      <c r="I87" s="44">
        <f t="shared" ref="I87:P87" si="69">I88</f>
        <v>0</v>
      </c>
      <c r="J87" s="44">
        <f t="shared" si="69"/>
        <v>20.562769899999999</v>
      </c>
      <c r="K87" s="44">
        <f t="shared" si="69"/>
        <v>0</v>
      </c>
      <c r="L87" s="44">
        <f t="shared" si="69"/>
        <v>7.0285336399999991</v>
      </c>
      <c r="M87" s="44">
        <f t="shared" si="69"/>
        <v>0</v>
      </c>
      <c r="N87" s="44">
        <f t="shared" si="69"/>
        <v>11.48287492</v>
      </c>
      <c r="O87" s="44">
        <f t="shared" si="69"/>
        <v>48.9853837</v>
      </c>
      <c r="P87" s="44">
        <f t="shared" si="69"/>
        <v>11.839115792000001</v>
      </c>
      <c r="Q87" s="44">
        <f t="shared" si="3"/>
        <v>-1.9279105520000002</v>
      </c>
      <c r="R87" s="44">
        <f t="shared" si="6"/>
        <v>50.913294252</v>
      </c>
      <c r="S87" s="44" t="s">
        <v>30</v>
      </c>
      <c r="T87" s="44" t="s">
        <v>30</v>
      </c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  <c r="IQ87"/>
      <c r="IR87"/>
      <c r="IS87"/>
      <c r="IT87"/>
      <c r="IU87"/>
      <c r="IV87"/>
      <c r="IW87"/>
      <c r="IX87"/>
      <c r="IY87"/>
      <c r="IZ87"/>
      <c r="JA87"/>
      <c r="JB87"/>
      <c r="JC87"/>
      <c r="JD87"/>
      <c r="JE87"/>
      <c r="JF87"/>
      <c r="JG87"/>
      <c r="JH87"/>
      <c r="JI87"/>
      <c r="JJ87"/>
      <c r="JK87"/>
      <c r="JL87"/>
      <c r="JM87"/>
      <c r="JN87"/>
      <c r="JO87"/>
      <c r="JP87"/>
      <c r="JQ87"/>
      <c r="JR87"/>
      <c r="JS87"/>
      <c r="JT87"/>
      <c r="JU87"/>
      <c r="JV87"/>
      <c r="JW87"/>
      <c r="JX87"/>
      <c r="JY87"/>
      <c r="JZ87"/>
      <c r="KA87"/>
      <c r="KB87"/>
      <c r="KC87"/>
      <c r="KD87"/>
      <c r="KE87"/>
      <c r="KF87"/>
      <c r="KG87"/>
      <c r="KH87"/>
      <c r="KI87"/>
      <c r="KJ87"/>
      <c r="KK87"/>
      <c r="KL87"/>
      <c r="KM87"/>
      <c r="KN87"/>
      <c r="KO87"/>
      <c r="KP87"/>
      <c r="KQ87"/>
      <c r="KR87"/>
      <c r="KS87"/>
      <c r="KT87"/>
      <c r="KU87"/>
      <c r="KV87"/>
      <c r="KW87"/>
      <c r="KX87"/>
      <c r="KY87"/>
      <c r="KZ87"/>
      <c r="LA87"/>
      <c r="LB87"/>
      <c r="LC87"/>
      <c r="LD87"/>
      <c r="LE87"/>
      <c r="LF87"/>
      <c r="LG87"/>
      <c r="LH87"/>
      <c r="LI87"/>
      <c r="LJ87"/>
      <c r="LK87"/>
      <c r="LL87"/>
      <c r="LM87"/>
      <c r="LN87"/>
      <c r="LO87"/>
      <c r="LP87"/>
      <c r="LQ87"/>
      <c r="LR87"/>
      <c r="LS87"/>
      <c r="LT87"/>
      <c r="LU87"/>
      <c r="LV87"/>
      <c r="LW87"/>
      <c r="LX87"/>
      <c r="LY87"/>
      <c r="LZ87"/>
      <c r="MA87"/>
      <c r="MB87"/>
      <c r="MC87"/>
      <c r="MD87"/>
      <c r="ME87"/>
      <c r="MF87"/>
      <c r="MG87"/>
      <c r="MH87"/>
      <c r="MI87"/>
      <c r="MJ87"/>
      <c r="MK87"/>
      <c r="ML87"/>
      <c r="MM87"/>
      <c r="MN87"/>
      <c r="MO87"/>
      <c r="MP87"/>
      <c r="MQ87"/>
      <c r="MR87"/>
      <c r="MS87"/>
      <c r="MT87"/>
      <c r="MU87"/>
      <c r="MV87"/>
      <c r="MW87"/>
      <c r="MX87"/>
      <c r="MY87"/>
      <c r="MZ87"/>
      <c r="NA87"/>
      <c r="NB87"/>
      <c r="NC87"/>
      <c r="ND87"/>
      <c r="NE87"/>
      <c r="NF87"/>
      <c r="NG87"/>
      <c r="NH87"/>
      <c r="NI87"/>
      <c r="NJ87"/>
      <c r="NK87"/>
      <c r="NL87"/>
      <c r="NM87"/>
      <c r="NN87"/>
      <c r="NO87"/>
      <c r="NP87"/>
      <c r="NQ87"/>
      <c r="NR87"/>
      <c r="NS87"/>
      <c r="NT87"/>
      <c r="NU87"/>
      <c r="NV87"/>
      <c r="NW87"/>
      <c r="NX87"/>
      <c r="NY87"/>
      <c r="NZ87"/>
      <c r="OA87"/>
      <c r="OB87"/>
      <c r="OC87"/>
      <c r="OD87"/>
      <c r="OE87"/>
      <c r="OF87"/>
      <c r="OG87"/>
      <c r="OH87"/>
      <c r="OI87"/>
      <c r="OJ87"/>
      <c r="OK87"/>
      <c r="OL87"/>
      <c r="OM87"/>
      <c r="ON87"/>
      <c r="OO87"/>
      <c r="OP87"/>
      <c r="OQ87"/>
      <c r="OR87"/>
      <c r="OS87"/>
      <c r="OT87"/>
      <c r="OU87"/>
      <c r="OV87"/>
      <c r="OW87"/>
      <c r="OX87"/>
      <c r="OY87"/>
      <c r="OZ87"/>
      <c r="PA87"/>
      <c r="PB87"/>
      <c r="PC87"/>
      <c r="PD87"/>
      <c r="PE87"/>
      <c r="PF87"/>
      <c r="PG87"/>
      <c r="PH87"/>
      <c r="PI87"/>
      <c r="PJ87"/>
      <c r="PK87"/>
      <c r="PL87"/>
      <c r="PM87"/>
      <c r="PN87"/>
      <c r="PO87"/>
      <c r="PP87"/>
      <c r="PQ87"/>
      <c r="PR87"/>
      <c r="PS87"/>
      <c r="PT87"/>
      <c r="PU87"/>
      <c r="PV87"/>
      <c r="PW87"/>
      <c r="PX87"/>
      <c r="PY87"/>
      <c r="PZ87"/>
      <c r="QA87"/>
      <c r="QB87"/>
      <c r="QC87"/>
      <c r="QD87"/>
      <c r="QE87"/>
      <c r="QF87"/>
      <c r="QG87"/>
      <c r="QH87"/>
      <c r="QI87"/>
      <c r="QJ87"/>
      <c r="QK87"/>
      <c r="QL87"/>
      <c r="QM87"/>
      <c r="QN87"/>
      <c r="QO87"/>
      <c r="QP87"/>
      <c r="QQ87"/>
      <c r="QR87"/>
      <c r="QS87"/>
      <c r="QT87"/>
      <c r="QU87"/>
      <c r="QV87"/>
      <c r="QW87"/>
      <c r="QX87"/>
      <c r="QY87"/>
      <c r="QZ87"/>
      <c r="RA87"/>
      <c r="RB87"/>
      <c r="RC87"/>
      <c r="RD87"/>
      <c r="RE87"/>
      <c r="RF87"/>
      <c r="RG87"/>
      <c r="RH87"/>
      <c r="RI87"/>
      <c r="RJ87"/>
      <c r="RK87"/>
      <c r="RL87"/>
      <c r="RM87"/>
      <c r="RN87"/>
      <c r="RO87"/>
      <c r="RP87"/>
      <c r="RQ87"/>
      <c r="RR87"/>
      <c r="RS87"/>
      <c r="RT87"/>
      <c r="RU87"/>
      <c r="RV87"/>
      <c r="RW87"/>
      <c r="RX87"/>
      <c r="RY87"/>
      <c r="RZ87"/>
      <c r="SA87"/>
      <c r="SB87"/>
      <c r="SC87"/>
      <c r="SD87"/>
      <c r="SE87"/>
      <c r="SF87"/>
      <c r="SG87"/>
      <c r="SH87"/>
      <c r="SI87"/>
      <c r="SJ87"/>
      <c r="SK87"/>
      <c r="SL87"/>
      <c r="SM87"/>
      <c r="SN87"/>
      <c r="SO87"/>
      <c r="SP87"/>
      <c r="SQ87"/>
      <c r="SR87"/>
      <c r="SS87"/>
      <c r="ST87"/>
      <c r="SU87"/>
      <c r="SV87"/>
      <c r="SW87"/>
      <c r="SX87"/>
      <c r="SY87"/>
      <c r="SZ87"/>
      <c r="TA87"/>
      <c r="TB87"/>
      <c r="TC87"/>
      <c r="TD87"/>
      <c r="TE87"/>
      <c r="TF87"/>
      <c r="TG87"/>
      <c r="TH87"/>
      <c r="TI87"/>
      <c r="TJ87"/>
      <c r="TK87"/>
      <c r="TL87"/>
      <c r="TM87"/>
      <c r="TN87"/>
      <c r="TO87"/>
      <c r="TP87"/>
      <c r="TQ87"/>
      <c r="TR87"/>
      <c r="TS87"/>
      <c r="TT87"/>
      <c r="TU87"/>
      <c r="TV87"/>
      <c r="TW87"/>
      <c r="TX87"/>
      <c r="TY87"/>
      <c r="TZ87"/>
      <c r="UA87"/>
      <c r="UB87"/>
      <c r="UC87"/>
      <c r="UD87"/>
      <c r="UE87"/>
      <c r="UF87"/>
      <c r="UG87"/>
      <c r="UH87"/>
      <c r="UI87"/>
      <c r="UJ87"/>
      <c r="UK87"/>
      <c r="UL87"/>
      <c r="UM87"/>
      <c r="UN87"/>
      <c r="UO87"/>
      <c r="UP87"/>
      <c r="UQ87"/>
      <c r="UR87"/>
      <c r="US87"/>
      <c r="UT87"/>
      <c r="UU87"/>
      <c r="UV87"/>
      <c r="UW87"/>
      <c r="UX87"/>
      <c r="UY87"/>
      <c r="UZ87"/>
      <c r="VA87"/>
      <c r="VB87"/>
      <c r="VC87"/>
      <c r="VD87"/>
      <c r="VE87"/>
      <c r="VF87"/>
      <c r="VG87"/>
      <c r="VH87"/>
      <c r="VI87"/>
      <c r="VJ87"/>
      <c r="VK87"/>
      <c r="VL87"/>
      <c r="VM87"/>
      <c r="VN87"/>
      <c r="VO87"/>
      <c r="VP87"/>
      <c r="VQ87"/>
      <c r="VR87"/>
      <c r="VS87"/>
      <c r="VT87"/>
      <c r="VU87"/>
      <c r="VV87"/>
      <c r="VW87"/>
      <c r="VX87"/>
      <c r="VY87"/>
      <c r="VZ87"/>
      <c r="WA87"/>
      <c r="WB87"/>
      <c r="WC87"/>
      <c r="WD87"/>
      <c r="WE87"/>
      <c r="WF87"/>
      <c r="WG87"/>
      <c r="WH87"/>
      <c r="WI87"/>
      <c r="WJ87"/>
      <c r="WK87"/>
      <c r="WL87"/>
      <c r="WM87"/>
      <c r="WN87"/>
      <c r="WO87"/>
      <c r="WP87"/>
      <c r="WQ87"/>
      <c r="WR87"/>
      <c r="WS87"/>
      <c r="WT87"/>
      <c r="WU87"/>
      <c r="WV87"/>
      <c r="WW87"/>
      <c r="WX87"/>
      <c r="WY87"/>
      <c r="WZ87"/>
      <c r="XA87"/>
      <c r="XB87"/>
      <c r="XC87"/>
      <c r="XD87"/>
      <c r="XE87"/>
      <c r="XF87"/>
      <c r="XG87"/>
      <c r="XH87"/>
      <c r="XI87"/>
      <c r="XJ87"/>
      <c r="XK87"/>
      <c r="XL87"/>
      <c r="XM87"/>
      <c r="XN87"/>
      <c r="XO87"/>
      <c r="XP87"/>
      <c r="XQ87"/>
      <c r="XR87"/>
      <c r="XS87"/>
      <c r="XT87"/>
      <c r="XU87"/>
      <c r="XV87"/>
      <c r="XW87"/>
      <c r="XX87"/>
      <c r="XY87"/>
      <c r="XZ87"/>
      <c r="YA87"/>
      <c r="YB87"/>
      <c r="YC87"/>
      <c r="YD87"/>
      <c r="YE87"/>
      <c r="YF87"/>
      <c r="YG87"/>
      <c r="YH87"/>
      <c r="YI87"/>
      <c r="YJ87"/>
      <c r="YK87"/>
      <c r="YL87"/>
      <c r="YM87"/>
      <c r="YN87"/>
      <c r="YO87"/>
      <c r="YP87"/>
      <c r="YQ87"/>
      <c r="YR87"/>
      <c r="YS87"/>
      <c r="YT87"/>
      <c r="YU87"/>
      <c r="YV87"/>
      <c r="YW87"/>
      <c r="YX87"/>
      <c r="YY87"/>
      <c r="YZ87"/>
      <c r="ZA87"/>
      <c r="ZB87"/>
      <c r="ZC87"/>
      <c r="ZD87"/>
      <c r="ZE87"/>
      <c r="ZF87"/>
      <c r="ZG87"/>
      <c r="ZH87"/>
      <c r="ZI87"/>
      <c r="ZJ87"/>
      <c r="ZK87"/>
      <c r="ZL87"/>
      <c r="ZM87"/>
      <c r="ZN87"/>
      <c r="ZO87"/>
      <c r="ZP87"/>
      <c r="ZQ87"/>
      <c r="ZR87"/>
      <c r="ZS87"/>
      <c r="ZT87"/>
      <c r="ZU87"/>
      <c r="ZV87"/>
      <c r="ZW87"/>
      <c r="ZX87"/>
      <c r="ZY87"/>
      <c r="ZZ87"/>
      <c r="AAA87"/>
      <c r="AAB87"/>
      <c r="AAC87"/>
      <c r="AAD87"/>
      <c r="AAE87"/>
      <c r="AAF87"/>
      <c r="AAG87"/>
      <c r="AAH87"/>
      <c r="AAI87"/>
      <c r="AAJ87"/>
      <c r="AAK87"/>
      <c r="AAL87"/>
      <c r="AAM87"/>
      <c r="AAN87"/>
      <c r="AAO87"/>
      <c r="AAP87"/>
      <c r="AAQ87"/>
      <c r="AAR87"/>
      <c r="AAS87"/>
      <c r="AAT87"/>
      <c r="AAU87"/>
      <c r="AAV87"/>
      <c r="AAW87"/>
      <c r="AAX87"/>
      <c r="AAY87"/>
      <c r="AAZ87"/>
      <c r="ABA87"/>
      <c r="ABB87"/>
      <c r="ABC87"/>
      <c r="ABD87"/>
      <c r="ABE87"/>
      <c r="ABF87"/>
      <c r="ABG87"/>
      <c r="ABH87"/>
      <c r="ABI87"/>
      <c r="ABJ87"/>
      <c r="ABK87"/>
      <c r="ABL87"/>
      <c r="ABM87"/>
      <c r="ABN87"/>
      <c r="ABO87"/>
      <c r="ABP87"/>
      <c r="ABQ87"/>
      <c r="ABR87"/>
      <c r="ABS87"/>
      <c r="ABT87"/>
      <c r="ABU87"/>
      <c r="ABV87"/>
      <c r="ABW87"/>
      <c r="ABX87"/>
      <c r="ABY87"/>
      <c r="ABZ87"/>
      <c r="ACA87"/>
      <c r="ACB87"/>
      <c r="ACC87"/>
      <c r="ACD87"/>
      <c r="ACE87"/>
      <c r="ACF87"/>
      <c r="ACG87"/>
      <c r="ACH87"/>
      <c r="ACI87"/>
      <c r="ACJ87"/>
      <c r="ACK87"/>
      <c r="ACL87"/>
      <c r="ACM87"/>
      <c r="ACN87"/>
      <c r="ACO87"/>
      <c r="ACP87"/>
      <c r="ACQ87"/>
      <c r="ACR87"/>
      <c r="ACS87"/>
      <c r="ACT87"/>
      <c r="ACU87"/>
      <c r="ACV87"/>
      <c r="ACW87"/>
      <c r="ACX87"/>
      <c r="ACY87"/>
      <c r="ACZ87"/>
      <c r="ADA87"/>
      <c r="ADB87"/>
      <c r="ADC87"/>
      <c r="ADD87"/>
      <c r="ADE87"/>
      <c r="ADF87"/>
      <c r="ADG87"/>
      <c r="ADH87"/>
      <c r="ADI87"/>
      <c r="ADJ87"/>
      <c r="ADK87"/>
      <c r="ADL87"/>
      <c r="ADM87"/>
      <c r="ADN87"/>
      <c r="ADO87"/>
      <c r="ADP87"/>
      <c r="ADQ87"/>
      <c r="ADR87"/>
      <c r="ADS87"/>
      <c r="ADT87"/>
      <c r="ADU87"/>
      <c r="ADV87"/>
      <c r="ADW87"/>
      <c r="ADX87"/>
      <c r="ADY87"/>
      <c r="ADZ87"/>
      <c r="AEA87"/>
      <c r="AEB87"/>
      <c r="AEC87"/>
      <c r="AED87"/>
      <c r="AEE87"/>
      <c r="AEF87"/>
      <c r="AEG87"/>
      <c r="AEH87"/>
      <c r="AEI87"/>
      <c r="AEJ87"/>
      <c r="AEK87"/>
      <c r="AEL87"/>
      <c r="AEM87"/>
      <c r="AEN87"/>
      <c r="AEO87"/>
      <c r="AEP87"/>
      <c r="AEQ87"/>
      <c r="AER87"/>
      <c r="AES87"/>
      <c r="AET87"/>
      <c r="AEU87"/>
      <c r="AEV87"/>
      <c r="AEW87"/>
      <c r="AEX87"/>
      <c r="AEY87"/>
      <c r="AEZ87"/>
      <c r="AFA87"/>
      <c r="AFB87"/>
      <c r="AFC87"/>
      <c r="AFD87"/>
      <c r="AFE87"/>
      <c r="AFF87"/>
      <c r="AFG87"/>
      <c r="AFH87"/>
      <c r="AFI87"/>
      <c r="AFJ87"/>
      <c r="AFK87"/>
      <c r="AFL87"/>
      <c r="AFM87"/>
      <c r="AFN87"/>
      <c r="AFO87"/>
      <c r="AFP87"/>
      <c r="AFQ87"/>
      <c r="AFR87"/>
      <c r="AFS87"/>
      <c r="AFT87"/>
      <c r="AFU87"/>
      <c r="AFV87"/>
      <c r="AFW87"/>
      <c r="AFX87"/>
      <c r="AFY87"/>
      <c r="AFZ87"/>
      <c r="AGA87"/>
      <c r="AGB87"/>
      <c r="AGC87"/>
      <c r="AGD87"/>
      <c r="AGE87"/>
      <c r="AGF87"/>
      <c r="AGG87"/>
      <c r="AGH87"/>
      <c r="AGI87"/>
      <c r="AGJ87"/>
      <c r="AGK87"/>
      <c r="AGL87"/>
      <c r="AGM87"/>
      <c r="AGN87"/>
      <c r="AGO87"/>
      <c r="AGP87"/>
      <c r="AGQ87"/>
      <c r="AGR87"/>
      <c r="AGS87"/>
      <c r="AGT87"/>
      <c r="AGU87"/>
      <c r="AGV87"/>
      <c r="AGW87"/>
      <c r="AGX87"/>
      <c r="AGY87"/>
      <c r="AGZ87"/>
      <c r="AHA87"/>
      <c r="AHB87"/>
      <c r="AHC87"/>
      <c r="AHD87"/>
      <c r="AHE87"/>
      <c r="AHF87"/>
      <c r="AHG87"/>
      <c r="AHH87"/>
      <c r="AHI87"/>
      <c r="AHJ87"/>
      <c r="AHK87"/>
      <c r="AHL87"/>
      <c r="AHM87"/>
      <c r="AHN87"/>
      <c r="AHO87"/>
      <c r="AHP87"/>
      <c r="AHQ87"/>
      <c r="AHR87"/>
      <c r="AHS87"/>
      <c r="AHT87"/>
      <c r="AHU87"/>
      <c r="AHV87"/>
      <c r="AHW87"/>
      <c r="AHX87"/>
      <c r="AHY87"/>
      <c r="AHZ87"/>
      <c r="AIA87"/>
      <c r="AIB87"/>
      <c r="AIC87"/>
      <c r="AID87"/>
      <c r="AIE87"/>
      <c r="AIF87"/>
      <c r="AIG87"/>
      <c r="AIH87"/>
      <c r="AII87"/>
      <c r="AIJ87"/>
      <c r="AIK87"/>
      <c r="AIL87"/>
      <c r="AIM87"/>
      <c r="AIN87"/>
      <c r="AIO87"/>
      <c r="AIP87"/>
      <c r="AIQ87"/>
      <c r="AIR87"/>
      <c r="AIS87"/>
      <c r="AIT87"/>
      <c r="AIU87"/>
      <c r="AIV87"/>
      <c r="AIW87"/>
      <c r="AIX87"/>
      <c r="AIY87"/>
      <c r="AIZ87"/>
      <c r="AJA87"/>
      <c r="AJB87"/>
      <c r="AJC87"/>
      <c r="AJD87"/>
      <c r="AJE87"/>
      <c r="AJF87"/>
      <c r="AJG87"/>
      <c r="AJH87"/>
      <c r="AJI87"/>
      <c r="AJJ87"/>
      <c r="AJK87"/>
      <c r="AJL87"/>
      <c r="AJM87"/>
      <c r="AJN87"/>
      <c r="AJO87"/>
      <c r="AJP87"/>
      <c r="AJQ87"/>
      <c r="AJR87"/>
      <c r="AJS87"/>
      <c r="AJT87"/>
      <c r="AJU87"/>
      <c r="AJV87"/>
      <c r="AJW87"/>
      <c r="AJX87"/>
      <c r="AJY87"/>
      <c r="AJZ87"/>
      <c r="AKA87"/>
      <c r="AKB87"/>
      <c r="AKC87"/>
      <c r="AKD87"/>
      <c r="AKE87"/>
      <c r="AKF87"/>
      <c r="AKG87"/>
      <c r="AKH87"/>
      <c r="AKI87"/>
      <c r="AKJ87"/>
      <c r="AKK87"/>
      <c r="AKL87"/>
      <c r="AKM87"/>
      <c r="AKN87"/>
      <c r="AKO87"/>
      <c r="AKP87"/>
      <c r="AKQ87"/>
      <c r="AKR87"/>
      <c r="AKS87"/>
      <c r="AKT87"/>
      <c r="AKU87"/>
      <c r="AKV87"/>
      <c r="AKW87"/>
      <c r="AKX87"/>
      <c r="AKY87"/>
      <c r="AKZ87"/>
      <c r="ALA87"/>
      <c r="ALB87"/>
      <c r="ALC87"/>
      <c r="ALD87"/>
      <c r="ALE87"/>
      <c r="ALF87"/>
      <c r="ALG87"/>
      <c r="ALH87"/>
      <c r="ALI87"/>
      <c r="ALJ87"/>
      <c r="ALK87"/>
      <c r="ALL87"/>
      <c r="ALM87"/>
      <c r="ALN87"/>
      <c r="ALO87"/>
      <c r="ALP87"/>
      <c r="ALQ87"/>
      <c r="ALR87"/>
      <c r="ALS87"/>
      <c r="ALT87"/>
      <c r="ALU87"/>
      <c r="ALV87"/>
      <c r="ALW87"/>
      <c r="ALX87"/>
      <c r="ALY87"/>
      <c r="ALZ87"/>
      <c r="AMA87"/>
      <c r="AMB87"/>
    </row>
    <row r="88" spans="1:1017" ht="25.5" x14ac:dyDescent="0.2">
      <c r="A88" s="29" t="s">
        <v>65</v>
      </c>
      <c r="B88" s="30" t="s">
        <v>66</v>
      </c>
      <c r="C88" s="30" t="s">
        <v>29</v>
      </c>
      <c r="D88" s="43">
        <f t="shared" si="0"/>
        <v>48.9853837</v>
      </c>
      <c r="E88" s="44">
        <v>0</v>
      </c>
      <c r="F88" s="44">
        <f t="shared" si="1"/>
        <v>-1.9279105520000002</v>
      </c>
      <c r="G88" s="44">
        <f t="shared" si="65"/>
        <v>48.9853837</v>
      </c>
      <c r="H88" s="44">
        <f t="shared" si="65"/>
        <v>50.913294252</v>
      </c>
      <c r="I88" s="44">
        <f t="shared" ref="I88:P88" si="70">SUM(I89,I91,I93)</f>
        <v>0</v>
      </c>
      <c r="J88" s="44">
        <f t="shared" si="70"/>
        <v>20.562769899999999</v>
      </c>
      <c r="K88" s="44">
        <f t="shared" si="70"/>
        <v>0</v>
      </c>
      <c r="L88" s="44">
        <f t="shared" si="70"/>
        <v>7.0285336399999991</v>
      </c>
      <c r="M88" s="44">
        <f t="shared" si="70"/>
        <v>0</v>
      </c>
      <c r="N88" s="44">
        <f t="shared" si="70"/>
        <v>11.48287492</v>
      </c>
      <c r="O88" s="44">
        <f t="shared" si="70"/>
        <v>48.9853837</v>
      </c>
      <c r="P88" s="44">
        <f t="shared" si="70"/>
        <v>11.839115792000001</v>
      </c>
      <c r="Q88" s="44">
        <f t="shared" si="3"/>
        <v>-1.9279105520000002</v>
      </c>
      <c r="R88" s="44">
        <f t="shared" si="6"/>
        <v>50.913294252</v>
      </c>
      <c r="S88" s="44" t="s">
        <v>30</v>
      </c>
      <c r="T88" s="44" t="s">
        <v>30</v>
      </c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  <c r="IQ88"/>
      <c r="IR88"/>
      <c r="IS88"/>
      <c r="IT88"/>
      <c r="IU88"/>
      <c r="IV88"/>
      <c r="IW88"/>
      <c r="IX88"/>
      <c r="IY88"/>
      <c r="IZ88"/>
      <c r="JA88"/>
      <c r="JB88"/>
      <c r="JC88"/>
      <c r="JD88"/>
      <c r="JE88"/>
      <c r="JF88"/>
      <c r="JG88"/>
      <c r="JH88"/>
      <c r="JI88"/>
      <c r="JJ88"/>
      <c r="JK88"/>
      <c r="JL88"/>
      <c r="JM88"/>
      <c r="JN88"/>
      <c r="JO88"/>
      <c r="JP88"/>
      <c r="JQ88"/>
      <c r="JR88"/>
      <c r="JS88"/>
      <c r="JT88"/>
      <c r="JU88"/>
      <c r="JV88"/>
      <c r="JW88"/>
      <c r="JX88"/>
      <c r="JY88"/>
      <c r="JZ88"/>
      <c r="KA88"/>
      <c r="KB88"/>
      <c r="KC88"/>
      <c r="KD88"/>
      <c r="KE88"/>
      <c r="KF88"/>
      <c r="KG88"/>
      <c r="KH88"/>
      <c r="KI88"/>
      <c r="KJ88"/>
      <c r="KK88"/>
      <c r="KL88"/>
      <c r="KM88"/>
      <c r="KN88"/>
      <c r="KO88"/>
      <c r="KP88"/>
      <c r="KQ88"/>
      <c r="KR88"/>
      <c r="KS88"/>
      <c r="KT88"/>
      <c r="KU88"/>
      <c r="KV88"/>
      <c r="KW88"/>
      <c r="KX88"/>
      <c r="KY88"/>
      <c r="KZ88"/>
      <c r="LA88"/>
      <c r="LB88"/>
      <c r="LC88"/>
      <c r="LD88"/>
      <c r="LE88"/>
      <c r="LF88"/>
      <c r="LG88"/>
      <c r="LH88"/>
      <c r="LI88"/>
      <c r="LJ88"/>
      <c r="LK88"/>
      <c r="LL88"/>
      <c r="LM88"/>
      <c r="LN88"/>
      <c r="LO88"/>
      <c r="LP88"/>
      <c r="LQ88"/>
      <c r="LR88"/>
      <c r="LS88"/>
      <c r="LT88"/>
      <c r="LU88"/>
      <c r="LV88"/>
      <c r="LW88"/>
      <c r="LX88"/>
      <c r="LY88"/>
      <c r="LZ88"/>
      <c r="MA88"/>
      <c r="MB88"/>
      <c r="MC88"/>
      <c r="MD88"/>
      <c r="ME88"/>
      <c r="MF88"/>
      <c r="MG88"/>
      <c r="MH88"/>
      <c r="MI88"/>
      <c r="MJ88"/>
      <c r="MK88"/>
      <c r="ML88"/>
      <c r="MM88"/>
      <c r="MN88"/>
      <c r="MO88"/>
      <c r="MP88"/>
      <c r="MQ88"/>
      <c r="MR88"/>
      <c r="MS88"/>
      <c r="MT88"/>
      <c r="MU88"/>
      <c r="MV88"/>
      <c r="MW88"/>
      <c r="MX88"/>
      <c r="MY88"/>
      <c r="MZ88"/>
      <c r="NA88"/>
      <c r="NB88"/>
      <c r="NC88"/>
      <c r="ND88"/>
      <c r="NE88"/>
      <c r="NF88"/>
      <c r="NG88"/>
      <c r="NH88"/>
      <c r="NI88"/>
      <c r="NJ88"/>
      <c r="NK88"/>
      <c r="NL88"/>
      <c r="NM88"/>
      <c r="NN88"/>
      <c r="NO88"/>
      <c r="NP88"/>
      <c r="NQ88"/>
      <c r="NR88"/>
      <c r="NS88"/>
      <c r="NT88"/>
      <c r="NU88"/>
      <c r="NV88"/>
      <c r="NW88"/>
      <c r="NX88"/>
      <c r="NY88"/>
      <c r="NZ88"/>
      <c r="OA88"/>
      <c r="OB88"/>
      <c r="OC88"/>
      <c r="OD88"/>
      <c r="OE88"/>
      <c r="OF88"/>
      <c r="OG88"/>
      <c r="OH88"/>
      <c r="OI88"/>
      <c r="OJ88"/>
      <c r="OK88"/>
      <c r="OL88"/>
      <c r="OM88"/>
      <c r="ON88"/>
      <c r="OO88"/>
      <c r="OP88"/>
      <c r="OQ88"/>
      <c r="OR88"/>
      <c r="OS88"/>
      <c r="OT88"/>
      <c r="OU88"/>
      <c r="OV88"/>
      <c r="OW88"/>
      <c r="OX88"/>
      <c r="OY88"/>
      <c r="OZ88"/>
      <c r="PA88"/>
      <c r="PB88"/>
      <c r="PC88"/>
      <c r="PD88"/>
      <c r="PE88"/>
      <c r="PF88"/>
      <c r="PG88"/>
      <c r="PH88"/>
      <c r="PI88"/>
      <c r="PJ88"/>
      <c r="PK88"/>
      <c r="PL88"/>
      <c r="PM88"/>
      <c r="PN88"/>
      <c r="PO88"/>
      <c r="PP88"/>
      <c r="PQ88"/>
      <c r="PR88"/>
      <c r="PS88"/>
      <c r="PT88"/>
      <c r="PU88"/>
      <c r="PV88"/>
      <c r="PW88"/>
      <c r="PX88"/>
      <c r="PY88"/>
      <c r="PZ88"/>
      <c r="QA88"/>
      <c r="QB88"/>
      <c r="QC88"/>
      <c r="QD88"/>
      <c r="QE88"/>
      <c r="QF88"/>
      <c r="QG88"/>
      <c r="QH88"/>
      <c r="QI88"/>
      <c r="QJ88"/>
      <c r="QK88"/>
      <c r="QL88"/>
      <c r="QM88"/>
      <c r="QN88"/>
      <c r="QO88"/>
      <c r="QP88"/>
      <c r="QQ88"/>
      <c r="QR88"/>
      <c r="QS88"/>
      <c r="QT88"/>
      <c r="QU88"/>
      <c r="QV88"/>
      <c r="QW88"/>
      <c r="QX88"/>
      <c r="QY88"/>
      <c r="QZ88"/>
      <c r="RA88"/>
      <c r="RB88"/>
      <c r="RC88"/>
      <c r="RD88"/>
      <c r="RE88"/>
      <c r="RF88"/>
      <c r="RG88"/>
      <c r="RH88"/>
      <c r="RI88"/>
      <c r="RJ88"/>
      <c r="RK88"/>
      <c r="RL88"/>
      <c r="RM88"/>
      <c r="RN88"/>
      <c r="RO88"/>
      <c r="RP88"/>
      <c r="RQ88"/>
      <c r="RR88"/>
      <c r="RS88"/>
      <c r="RT88"/>
      <c r="RU88"/>
      <c r="RV88"/>
      <c r="RW88"/>
      <c r="RX88"/>
      <c r="RY88"/>
      <c r="RZ88"/>
      <c r="SA88"/>
      <c r="SB88"/>
      <c r="SC88"/>
      <c r="SD88"/>
      <c r="SE88"/>
      <c r="SF88"/>
      <c r="SG88"/>
      <c r="SH88"/>
      <c r="SI88"/>
      <c r="SJ88"/>
      <c r="SK88"/>
      <c r="SL88"/>
      <c r="SM88"/>
      <c r="SN88"/>
      <c r="SO88"/>
      <c r="SP88"/>
      <c r="SQ88"/>
      <c r="SR88"/>
      <c r="SS88"/>
      <c r="ST88"/>
      <c r="SU88"/>
      <c r="SV88"/>
      <c r="SW88"/>
      <c r="SX88"/>
      <c r="SY88"/>
      <c r="SZ88"/>
      <c r="TA88"/>
      <c r="TB88"/>
      <c r="TC88"/>
      <c r="TD88"/>
      <c r="TE88"/>
      <c r="TF88"/>
      <c r="TG88"/>
      <c r="TH88"/>
      <c r="TI88"/>
      <c r="TJ88"/>
      <c r="TK88"/>
      <c r="TL88"/>
      <c r="TM88"/>
      <c r="TN88"/>
      <c r="TO88"/>
      <c r="TP88"/>
      <c r="TQ88"/>
      <c r="TR88"/>
      <c r="TS88"/>
      <c r="TT88"/>
      <c r="TU88"/>
      <c r="TV88"/>
      <c r="TW88"/>
      <c r="TX88"/>
      <c r="TY88"/>
      <c r="TZ88"/>
      <c r="UA88"/>
      <c r="UB88"/>
      <c r="UC88"/>
      <c r="UD88"/>
      <c r="UE88"/>
      <c r="UF88"/>
      <c r="UG88"/>
      <c r="UH88"/>
      <c r="UI88"/>
      <c r="UJ88"/>
      <c r="UK88"/>
      <c r="UL88"/>
      <c r="UM88"/>
      <c r="UN88"/>
      <c r="UO88"/>
      <c r="UP88"/>
      <c r="UQ88"/>
      <c r="UR88"/>
      <c r="US88"/>
      <c r="UT88"/>
      <c r="UU88"/>
      <c r="UV88"/>
      <c r="UW88"/>
      <c r="UX88"/>
      <c r="UY88"/>
      <c r="UZ88"/>
      <c r="VA88"/>
      <c r="VB88"/>
      <c r="VC88"/>
      <c r="VD88"/>
      <c r="VE88"/>
      <c r="VF88"/>
      <c r="VG88"/>
      <c r="VH88"/>
      <c r="VI88"/>
      <c r="VJ88"/>
      <c r="VK88"/>
      <c r="VL88"/>
      <c r="VM88"/>
      <c r="VN88"/>
      <c r="VO88"/>
      <c r="VP88"/>
      <c r="VQ88"/>
      <c r="VR88"/>
      <c r="VS88"/>
      <c r="VT88"/>
      <c r="VU88"/>
      <c r="VV88"/>
      <c r="VW88"/>
      <c r="VX88"/>
      <c r="VY88"/>
      <c r="VZ88"/>
      <c r="WA88"/>
      <c r="WB88"/>
      <c r="WC88"/>
      <c r="WD88"/>
      <c r="WE88"/>
      <c r="WF88"/>
      <c r="WG88"/>
      <c r="WH88"/>
      <c r="WI88"/>
      <c r="WJ88"/>
      <c r="WK88"/>
      <c r="WL88"/>
      <c r="WM88"/>
      <c r="WN88"/>
      <c r="WO88"/>
      <c r="WP88"/>
      <c r="WQ88"/>
      <c r="WR88"/>
      <c r="WS88"/>
      <c r="WT88"/>
      <c r="WU88"/>
      <c r="WV88"/>
      <c r="WW88"/>
      <c r="WX88"/>
      <c r="WY88"/>
      <c r="WZ88"/>
      <c r="XA88"/>
      <c r="XB88"/>
      <c r="XC88"/>
      <c r="XD88"/>
      <c r="XE88"/>
      <c r="XF88"/>
      <c r="XG88"/>
      <c r="XH88"/>
      <c r="XI88"/>
      <c r="XJ88"/>
      <c r="XK88"/>
      <c r="XL88"/>
      <c r="XM88"/>
      <c r="XN88"/>
      <c r="XO88"/>
      <c r="XP88"/>
      <c r="XQ88"/>
      <c r="XR88"/>
      <c r="XS88"/>
      <c r="XT88"/>
      <c r="XU88"/>
      <c r="XV88"/>
      <c r="XW88"/>
      <c r="XX88"/>
      <c r="XY88"/>
      <c r="XZ88"/>
      <c r="YA88"/>
      <c r="YB88"/>
      <c r="YC88"/>
      <c r="YD88"/>
      <c r="YE88"/>
      <c r="YF88"/>
      <c r="YG88"/>
      <c r="YH88"/>
      <c r="YI88"/>
      <c r="YJ88"/>
      <c r="YK88"/>
      <c r="YL88"/>
      <c r="YM88"/>
      <c r="YN88"/>
      <c r="YO88"/>
      <c r="YP88"/>
      <c r="YQ88"/>
      <c r="YR88"/>
      <c r="YS88"/>
      <c r="YT88"/>
      <c r="YU88"/>
      <c r="YV88"/>
      <c r="YW88"/>
      <c r="YX88"/>
      <c r="YY88"/>
      <c r="YZ88"/>
      <c r="ZA88"/>
      <c r="ZB88"/>
      <c r="ZC88"/>
      <c r="ZD88"/>
      <c r="ZE88"/>
      <c r="ZF88"/>
      <c r="ZG88"/>
      <c r="ZH88"/>
      <c r="ZI88"/>
      <c r="ZJ88"/>
      <c r="ZK88"/>
      <c r="ZL88"/>
      <c r="ZM88"/>
      <c r="ZN88"/>
      <c r="ZO88"/>
      <c r="ZP88"/>
      <c r="ZQ88"/>
      <c r="ZR88"/>
      <c r="ZS88"/>
      <c r="ZT88"/>
      <c r="ZU88"/>
      <c r="ZV88"/>
      <c r="ZW88"/>
      <c r="ZX88"/>
      <c r="ZY88"/>
      <c r="ZZ88"/>
      <c r="AAA88"/>
      <c r="AAB88"/>
      <c r="AAC88"/>
      <c r="AAD88"/>
      <c r="AAE88"/>
      <c r="AAF88"/>
      <c r="AAG88"/>
      <c r="AAH88"/>
      <c r="AAI88"/>
      <c r="AAJ88"/>
      <c r="AAK88"/>
      <c r="AAL88"/>
      <c r="AAM88"/>
      <c r="AAN88"/>
      <c r="AAO88"/>
      <c r="AAP88"/>
      <c r="AAQ88"/>
      <c r="AAR88"/>
      <c r="AAS88"/>
      <c r="AAT88"/>
      <c r="AAU88"/>
      <c r="AAV88"/>
      <c r="AAW88"/>
      <c r="AAX88"/>
      <c r="AAY88"/>
      <c r="AAZ88"/>
      <c r="ABA88"/>
      <c r="ABB88"/>
      <c r="ABC88"/>
      <c r="ABD88"/>
      <c r="ABE88"/>
      <c r="ABF88"/>
      <c r="ABG88"/>
      <c r="ABH88"/>
      <c r="ABI88"/>
      <c r="ABJ88"/>
      <c r="ABK88"/>
      <c r="ABL88"/>
      <c r="ABM88"/>
      <c r="ABN88"/>
      <c r="ABO88"/>
      <c r="ABP88"/>
      <c r="ABQ88"/>
      <c r="ABR88"/>
      <c r="ABS88"/>
      <c r="ABT88"/>
      <c r="ABU88"/>
      <c r="ABV88"/>
      <c r="ABW88"/>
      <c r="ABX88"/>
      <c r="ABY88"/>
      <c r="ABZ88"/>
      <c r="ACA88"/>
      <c r="ACB88"/>
      <c r="ACC88"/>
      <c r="ACD88"/>
      <c r="ACE88"/>
      <c r="ACF88"/>
      <c r="ACG88"/>
      <c r="ACH88"/>
      <c r="ACI88"/>
      <c r="ACJ88"/>
      <c r="ACK88"/>
      <c r="ACL88"/>
      <c r="ACM88"/>
      <c r="ACN88"/>
      <c r="ACO88"/>
      <c r="ACP88"/>
      <c r="ACQ88"/>
      <c r="ACR88"/>
      <c r="ACS88"/>
      <c r="ACT88"/>
      <c r="ACU88"/>
      <c r="ACV88"/>
      <c r="ACW88"/>
      <c r="ACX88"/>
      <c r="ACY88"/>
      <c r="ACZ88"/>
      <c r="ADA88"/>
      <c r="ADB88"/>
      <c r="ADC88"/>
      <c r="ADD88"/>
      <c r="ADE88"/>
      <c r="ADF88"/>
      <c r="ADG88"/>
      <c r="ADH88"/>
      <c r="ADI88"/>
      <c r="ADJ88"/>
      <c r="ADK88"/>
      <c r="ADL88"/>
      <c r="ADM88"/>
      <c r="ADN88"/>
      <c r="ADO88"/>
      <c r="ADP88"/>
      <c r="ADQ88"/>
      <c r="ADR88"/>
      <c r="ADS88"/>
      <c r="ADT88"/>
      <c r="ADU88"/>
      <c r="ADV88"/>
      <c r="ADW88"/>
      <c r="ADX88"/>
      <c r="ADY88"/>
      <c r="ADZ88"/>
      <c r="AEA88"/>
      <c r="AEB88"/>
      <c r="AEC88"/>
      <c r="AED88"/>
      <c r="AEE88"/>
      <c r="AEF88"/>
      <c r="AEG88"/>
      <c r="AEH88"/>
      <c r="AEI88"/>
      <c r="AEJ88"/>
      <c r="AEK88"/>
      <c r="AEL88"/>
      <c r="AEM88"/>
      <c r="AEN88"/>
      <c r="AEO88"/>
      <c r="AEP88"/>
      <c r="AEQ88"/>
      <c r="AER88"/>
      <c r="AES88"/>
      <c r="AET88"/>
      <c r="AEU88"/>
      <c r="AEV88"/>
      <c r="AEW88"/>
      <c r="AEX88"/>
      <c r="AEY88"/>
      <c r="AEZ88"/>
      <c r="AFA88"/>
      <c r="AFB88"/>
      <c r="AFC88"/>
      <c r="AFD88"/>
      <c r="AFE88"/>
      <c r="AFF88"/>
      <c r="AFG88"/>
      <c r="AFH88"/>
      <c r="AFI88"/>
      <c r="AFJ88"/>
      <c r="AFK88"/>
      <c r="AFL88"/>
      <c r="AFM88"/>
      <c r="AFN88"/>
      <c r="AFO88"/>
      <c r="AFP88"/>
      <c r="AFQ88"/>
      <c r="AFR88"/>
      <c r="AFS88"/>
      <c r="AFT88"/>
      <c r="AFU88"/>
      <c r="AFV88"/>
      <c r="AFW88"/>
      <c r="AFX88"/>
      <c r="AFY88"/>
      <c r="AFZ88"/>
      <c r="AGA88"/>
      <c r="AGB88"/>
      <c r="AGC88"/>
      <c r="AGD88"/>
      <c r="AGE88"/>
      <c r="AGF88"/>
      <c r="AGG88"/>
      <c r="AGH88"/>
      <c r="AGI88"/>
      <c r="AGJ88"/>
      <c r="AGK88"/>
      <c r="AGL88"/>
      <c r="AGM88"/>
      <c r="AGN88"/>
      <c r="AGO88"/>
      <c r="AGP88"/>
      <c r="AGQ88"/>
      <c r="AGR88"/>
      <c r="AGS88"/>
      <c r="AGT88"/>
      <c r="AGU88"/>
      <c r="AGV88"/>
      <c r="AGW88"/>
      <c r="AGX88"/>
      <c r="AGY88"/>
      <c r="AGZ88"/>
      <c r="AHA88"/>
      <c r="AHB88"/>
      <c r="AHC88"/>
      <c r="AHD88"/>
      <c r="AHE88"/>
      <c r="AHF88"/>
      <c r="AHG88"/>
      <c r="AHH88"/>
      <c r="AHI88"/>
      <c r="AHJ88"/>
      <c r="AHK88"/>
      <c r="AHL88"/>
      <c r="AHM88"/>
      <c r="AHN88"/>
      <c r="AHO88"/>
      <c r="AHP88"/>
      <c r="AHQ88"/>
      <c r="AHR88"/>
      <c r="AHS88"/>
      <c r="AHT88"/>
      <c r="AHU88"/>
      <c r="AHV88"/>
      <c r="AHW88"/>
      <c r="AHX88"/>
      <c r="AHY88"/>
      <c r="AHZ88"/>
      <c r="AIA88"/>
      <c r="AIB88"/>
      <c r="AIC88"/>
      <c r="AID88"/>
      <c r="AIE88"/>
      <c r="AIF88"/>
      <c r="AIG88"/>
      <c r="AIH88"/>
      <c r="AII88"/>
      <c r="AIJ88"/>
      <c r="AIK88"/>
      <c r="AIL88"/>
      <c r="AIM88"/>
      <c r="AIN88"/>
      <c r="AIO88"/>
      <c r="AIP88"/>
      <c r="AIQ88"/>
      <c r="AIR88"/>
      <c r="AIS88"/>
      <c r="AIT88"/>
      <c r="AIU88"/>
      <c r="AIV88"/>
      <c r="AIW88"/>
      <c r="AIX88"/>
      <c r="AIY88"/>
      <c r="AIZ88"/>
      <c r="AJA88"/>
      <c r="AJB88"/>
      <c r="AJC88"/>
      <c r="AJD88"/>
      <c r="AJE88"/>
      <c r="AJF88"/>
      <c r="AJG88"/>
      <c r="AJH88"/>
      <c r="AJI88"/>
      <c r="AJJ88"/>
      <c r="AJK88"/>
      <c r="AJL88"/>
      <c r="AJM88"/>
      <c r="AJN88"/>
      <c r="AJO88"/>
      <c r="AJP88"/>
      <c r="AJQ88"/>
      <c r="AJR88"/>
      <c r="AJS88"/>
      <c r="AJT88"/>
      <c r="AJU88"/>
      <c r="AJV88"/>
      <c r="AJW88"/>
      <c r="AJX88"/>
      <c r="AJY88"/>
      <c r="AJZ88"/>
      <c r="AKA88"/>
      <c r="AKB88"/>
      <c r="AKC88"/>
      <c r="AKD88"/>
      <c r="AKE88"/>
      <c r="AKF88"/>
      <c r="AKG88"/>
      <c r="AKH88"/>
      <c r="AKI88"/>
      <c r="AKJ88"/>
      <c r="AKK88"/>
      <c r="AKL88"/>
      <c r="AKM88"/>
      <c r="AKN88"/>
      <c r="AKO88"/>
      <c r="AKP88"/>
      <c r="AKQ88"/>
      <c r="AKR88"/>
      <c r="AKS88"/>
      <c r="AKT88"/>
      <c r="AKU88"/>
      <c r="AKV88"/>
      <c r="AKW88"/>
      <c r="AKX88"/>
      <c r="AKY88"/>
      <c r="AKZ88"/>
      <c r="ALA88"/>
      <c r="ALB88"/>
      <c r="ALC88"/>
      <c r="ALD88"/>
      <c r="ALE88"/>
      <c r="ALF88"/>
      <c r="ALG88"/>
      <c r="ALH88"/>
      <c r="ALI88"/>
      <c r="ALJ88"/>
      <c r="ALK88"/>
      <c r="ALL88"/>
      <c r="ALM88"/>
      <c r="ALN88"/>
      <c r="ALO88"/>
      <c r="ALP88"/>
      <c r="ALQ88"/>
      <c r="ALR88"/>
      <c r="ALS88"/>
      <c r="ALT88"/>
      <c r="ALU88"/>
      <c r="ALV88"/>
      <c r="ALW88"/>
      <c r="ALX88"/>
      <c r="ALY88"/>
      <c r="ALZ88"/>
      <c r="AMA88"/>
      <c r="AMB88"/>
    </row>
    <row r="89" spans="1:1017" s="9" customFormat="1" x14ac:dyDescent="0.2">
      <c r="A89" s="29" t="s">
        <v>97</v>
      </c>
      <c r="B89" s="30" t="s">
        <v>84</v>
      </c>
      <c r="C89" s="30" t="s">
        <v>29</v>
      </c>
      <c r="D89" s="43">
        <f t="shared" si="0"/>
        <v>25.37287246</v>
      </c>
      <c r="E89" s="44">
        <v>0</v>
      </c>
      <c r="F89" s="44">
        <f t="shared" si="1"/>
        <v>7.4801880280000006</v>
      </c>
      <c r="G89" s="44">
        <f t="shared" si="65"/>
        <v>25.37287246</v>
      </c>
      <c r="H89" s="44">
        <f t="shared" si="65"/>
        <v>17.892684431999999</v>
      </c>
      <c r="I89" s="44">
        <f t="shared" ref="I89:P91" si="71">SUM(I90:I90)</f>
        <v>0</v>
      </c>
      <c r="J89" s="44">
        <f t="shared" si="71"/>
        <v>0.14798894000000001</v>
      </c>
      <c r="K89" s="44">
        <f t="shared" si="71"/>
        <v>0</v>
      </c>
      <c r="L89" s="44">
        <f t="shared" si="71"/>
        <v>3.7277161700000003</v>
      </c>
      <c r="M89" s="44">
        <f t="shared" si="71"/>
        <v>0</v>
      </c>
      <c r="N89" s="44">
        <f t="shared" si="71"/>
        <v>10.76880091</v>
      </c>
      <c r="O89" s="44">
        <f t="shared" si="71"/>
        <v>25.37287246</v>
      </c>
      <c r="P89" s="44">
        <f t="shared" si="71"/>
        <v>3.2481784119999997</v>
      </c>
      <c r="Q89" s="44">
        <f t="shared" si="3"/>
        <v>7.4801880280000006</v>
      </c>
      <c r="R89" s="44">
        <f t="shared" si="6"/>
        <v>17.892684431999999</v>
      </c>
      <c r="S89" s="44" t="s">
        <v>30</v>
      </c>
      <c r="T89" s="44" t="s">
        <v>30</v>
      </c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  <c r="IQ89"/>
      <c r="IR89"/>
      <c r="IS89"/>
      <c r="IT89"/>
      <c r="IU89"/>
      <c r="IV89"/>
      <c r="IW89"/>
      <c r="IX89"/>
      <c r="IY89"/>
      <c r="IZ89"/>
      <c r="JA89"/>
      <c r="JB89"/>
      <c r="JC89"/>
      <c r="JD89"/>
      <c r="JE89"/>
      <c r="JF89"/>
      <c r="JG89"/>
      <c r="JH89"/>
      <c r="JI89"/>
      <c r="JJ89"/>
      <c r="JK89"/>
      <c r="JL89"/>
      <c r="JM89"/>
      <c r="JN89"/>
      <c r="JO89"/>
      <c r="JP89"/>
      <c r="JQ89"/>
      <c r="JR89"/>
      <c r="JS89"/>
      <c r="JT89"/>
      <c r="JU89"/>
      <c r="JV89"/>
      <c r="JW89"/>
      <c r="JX89"/>
      <c r="JY89"/>
      <c r="JZ89"/>
      <c r="KA89"/>
      <c r="KB89"/>
      <c r="KC89"/>
      <c r="KD89"/>
      <c r="KE89"/>
      <c r="KF89"/>
      <c r="KG89"/>
      <c r="KH89"/>
      <c r="KI89"/>
      <c r="KJ89"/>
      <c r="KK89"/>
      <c r="KL89"/>
      <c r="KM89"/>
      <c r="KN89"/>
      <c r="KO89"/>
      <c r="KP89"/>
      <c r="KQ89"/>
      <c r="KR89"/>
      <c r="KS89"/>
      <c r="KT89"/>
      <c r="KU89"/>
      <c r="KV89"/>
      <c r="KW89"/>
      <c r="KX89"/>
      <c r="KY89"/>
      <c r="KZ89"/>
      <c r="LA89"/>
      <c r="LB89"/>
      <c r="LC89"/>
      <c r="LD89"/>
      <c r="LE89"/>
      <c r="LF89"/>
      <c r="LG89"/>
      <c r="LH89"/>
      <c r="LI89"/>
      <c r="LJ89"/>
      <c r="LK89"/>
      <c r="LL89"/>
      <c r="LM89"/>
      <c r="LN89"/>
      <c r="LO89"/>
      <c r="LP89"/>
      <c r="LQ89"/>
      <c r="LR89"/>
      <c r="LS89"/>
      <c r="LT89"/>
      <c r="LU89"/>
      <c r="LV89"/>
      <c r="LW89"/>
      <c r="LX89"/>
      <c r="LY89"/>
      <c r="LZ89"/>
      <c r="MA89"/>
      <c r="MB89"/>
      <c r="MC89"/>
      <c r="MD89"/>
      <c r="ME89"/>
      <c r="MF89"/>
      <c r="MG89"/>
      <c r="MH89"/>
      <c r="MI89"/>
      <c r="MJ89"/>
      <c r="MK89"/>
      <c r="ML89"/>
      <c r="MM89"/>
      <c r="MN89"/>
      <c r="MO89"/>
      <c r="MP89"/>
      <c r="MQ89"/>
      <c r="MR89"/>
      <c r="MS89"/>
      <c r="MT89"/>
      <c r="MU89"/>
      <c r="MV89"/>
      <c r="MW89"/>
      <c r="MX89"/>
      <c r="MY89"/>
      <c r="MZ89"/>
      <c r="NA89"/>
      <c r="NB89"/>
      <c r="NC89"/>
      <c r="ND89"/>
      <c r="NE89"/>
      <c r="NF89"/>
      <c r="NG89"/>
      <c r="NH89"/>
      <c r="NI89"/>
      <c r="NJ89"/>
      <c r="NK89"/>
      <c r="NL89"/>
      <c r="NM89"/>
      <c r="NN89"/>
      <c r="NO89"/>
      <c r="NP89"/>
      <c r="NQ89"/>
      <c r="NR89"/>
      <c r="NS89"/>
      <c r="NT89"/>
      <c r="NU89"/>
      <c r="NV89"/>
      <c r="NW89"/>
      <c r="NX89"/>
      <c r="NY89"/>
      <c r="NZ89"/>
      <c r="OA89"/>
      <c r="OB89"/>
      <c r="OC89"/>
      <c r="OD89"/>
      <c r="OE89"/>
      <c r="OF89"/>
      <c r="OG89"/>
      <c r="OH89"/>
      <c r="OI89"/>
      <c r="OJ89"/>
      <c r="OK89"/>
      <c r="OL89"/>
      <c r="OM89"/>
      <c r="ON89"/>
      <c r="OO89"/>
      <c r="OP89"/>
      <c r="OQ89"/>
      <c r="OR89"/>
      <c r="OS89"/>
      <c r="OT89"/>
      <c r="OU89"/>
      <c r="OV89"/>
      <c r="OW89"/>
      <c r="OX89"/>
      <c r="OY89"/>
      <c r="OZ89"/>
      <c r="PA89"/>
      <c r="PB89"/>
      <c r="PC89"/>
      <c r="PD89"/>
      <c r="PE89"/>
      <c r="PF89"/>
      <c r="PG89"/>
      <c r="PH89"/>
      <c r="PI89"/>
      <c r="PJ89"/>
      <c r="PK89"/>
      <c r="PL89"/>
      <c r="PM89"/>
      <c r="PN89"/>
      <c r="PO89"/>
      <c r="PP89"/>
      <c r="PQ89"/>
      <c r="PR89"/>
      <c r="PS89"/>
      <c r="PT89"/>
      <c r="PU89"/>
      <c r="PV89"/>
      <c r="PW89"/>
      <c r="PX89"/>
      <c r="PY89"/>
      <c r="PZ89"/>
      <c r="QA89"/>
      <c r="QB89"/>
      <c r="QC89"/>
      <c r="QD89"/>
      <c r="QE89"/>
      <c r="QF89"/>
      <c r="QG89"/>
      <c r="QH89"/>
      <c r="QI89"/>
      <c r="QJ89"/>
      <c r="QK89"/>
      <c r="QL89"/>
      <c r="QM89"/>
      <c r="QN89"/>
      <c r="QO89"/>
      <c r="QP89"/>
      <c r="QQ89"/>
      <c r="QR89"/>
      <c r="QS89"/>
      <c r="QT89"/>
      <c r="QU89"/>
      <c r="QV89"/>
      <c r="QW89"/>
      <c r="QX89"/>
      <c r="QY89"/>
      <c r="QZ89"/>
      <c r="RA89"/>
      <c r="RB89"/>
      <c r="RC89"/>
      <c r="RD89"/>
      <c r="RE89"/>
      <c r="RF89"/>
      <c r="RG89"/>
      <c r="RH89"/>
      <c r="RI89"/>
      <c r="RJ89"/>
      <c r="RK89"/>
      <c r="RL89"/>
      <c r="RM89"/>
      <c r="RN89"/>
      <c r="RO89"/>
      <c r="RP89"/>
      <c r="RQ89"/>
      <c r="RR89"/>
      <c r="RS89"/>
      <c r="RT89"/>
      <c r="RU89"/>
      <c r="RV89"/>
      <c r="RW89"/>
      <c r="RX89"/>
      <c r="RY89"/>
      <c r="RZ89"/>
      <c r="SA89"/>
      <c r="SB89"/>
      <c r="SC89"/>
      <c r="SD89"/>
      <c r="SE89"/>
      <c r="SF89"/>
      <c r="SG89"/>
      <c r="SH89"/>
      <c r="SI89"/>
      <c r="SJ89"/>
      <c r="SK89"/>
      <c r="SL89"/>
      <c r="SM89"/>
      <c r="SN89"/>
      <c r="SO89"/>
      <c r="SP89"/>
      <c r="SQ89"/>
      <c r="SR89"/>
      <c r="SS89"/>
      <c r="ST89"/>
      <c r="SU89"/>
      <c r="SV89"/>
      <c r="SW89"/>
      <c r="SX89"/>
      <c r="SY89"/>
      <c r="SZ89"/>
      <c r="TA89"/>
      <c r="TB89"/>
      <c r="TC89"/>
      <c r="TD89"/>
      <c r="TE89"/>
      <c r="TF89"/>
      <c r="TG89"/>
      <c r="TH89"/>
      <c r="TI89"/>
      <c r="TJ89"/>
      <c r="TK89"/>
      <c r="TL89"/>
      <c r="TM89"/>
      <c r="TN89"/>
      <c r="TO89"/>
      <c r="TP89"/>
      <c r="TQ89"/>
      <c r="TR89"/>
      <c r="TS89"/>
      <c r="TT89"/>
      <c r="TU89"/>
      <c r="TV89"/>
      <c r="TW89"/>
      <c r="TX89"/>
      <c r="TY89"/>
      <c r="TZ89"/>
      <c r="UA89"/>
      <c r="UB89"/>
      <c r="UC89"/>
      <c r="UD89"/>
      <c r="UE89"/>
      <c r="UF89"/>
      <c r="UG89"/>
      <c r="UH89"/>
      <c r="UI89"/>
      <c r="UJ89"/>
      <c r="UK89"/>
      <c r="UL89"/>
      <c r="UM89"/>
      <c r="UN89"/>
      <c r="UO89"/>
      <c r="UP89"/>
      <c r="UQ89"/>
      <c r="UR89"/>
      <c r="US89"/>
      <c r="UT89"/>
      <c r="UU89"/>
      <c r="UV89"/>
      <c r="UW89"/>
      <c r="UX89"/>
      <c r="UY89"/>
      <c r="UZ89"/>
      <c r="VA89"/>
      <c r="VB89"/>
      <c r="VC89"/>
      <c r="VD89"/>
      <c r="VE89"/>
      <c r="VF89"/>
      <c r="VG89"/>
      <c r="VH89"/>
      <c r="VI89"/>
      <c r="VJ89"/>
      <c r="VK89"/>
      <c r="VL89"/>
      <c r="VM89"/>
      <c r="VN89"/>
      <c r="VO89"/>
      <c r="VP89"/>
      <c r="VQ89"/>
      <c r="VR89"/>
      <c r="VS89"/>
      <c r="VT89"/>
      <c r="VU89"/>
      <c r="VV89"/>
      <c r="VW89"/>
      <c r="VX89"/>
      <c r="VY89"/>
      <c r="VZ89"/>
      <c r="WA89"/>
      <c r="WB89"/>
      <c r="WC89"/>
      <c r="WD89"/>
      <c r="WE89"/>
      <c r="WF89"/>
      <c r="WG89"/>
      <c r="WH89"/>
      <c r="WI89"/>
      <c r="WJ89"/>
      <c r="WK89"/>
      <c r="WL89"/>
      <c r="WM89"/>
      <c r="WN89"/>
      <c r="WO89"/>
      <c r="WP89"/>
      <c r="WQ89"/>
      <c r="WR89"/>
      <c r="WS89"/>
      <c r="WT89"/>
      <c r="WU89"/>
      <c r="WV89"/>
      <c r="WW89"/>
      <c r="WX89"/>
      <c r="WY89"/>
      <c r="WZ89"/>
      <c r="XA89"/>
      <c r="XB89"/>
      <c r="XC89"/>
      <c r="XD89"/>
      <c r="XE89"/>
      <c r="XF89"/>
      <c r="XG89"/>
      <c r="XH89"/>
      <c r="XI89"/>
      <c r="XJ89"/>
      <c r="XK89"/>
      <c r="XL89"/>
      <c r="XM89"/>
      <c r="XN89"/>
      <c r="XO89"/>
      <c r="XP89"/>
      <c r="XQ89"/>
      <c r="XR89"/>
      <c r="XS89"/>
      <c r="XT89"/>
      <c r="XU89"/>
      <c r="XV89"/>
      <c r="XW89"/>
      <c r="XX89"/>
      <c r="XY89"/>
      <c r="XZ89"/>
      <c r="YA89"/>
      <c r="YB89"/>
      <c r="YC89"/>
      <c r="YD89"/>
      <c r="YE89"/>
      <c r="YF89"/>
      <c r="YG89"/>
      <c r="YH89"/>
      <c r="YI89"/>
      <c r="YJ89"/>
      <c r="YK89"/>
      <c r="YL89"/>
      <c r="YM89"/>
      <c r="YN89"/>
      <c r="YO89"/>
      <c r="YP89"/>
      <c r="YQ89"/>
      <c r="YR89"/>
      <c r="YS89"/>
      <c r="YT89"/>
      <c r="YU89"/>
      <c r="YV89"/>
      <c r="YW89"/>
      <c r="YX89"/>
      <c r="YY89"/>
      <c r="YZ89"/>
      <c r="ZA89"/>
      <c r="ZB89"/>
      <c r="ZC89"/>
      <c r="ZD89"/>
      <c r="ZE89"/>
      <c r="ZF89"/>
      <c r="ZG89"/>
      <c r="ZH89"/>
      <c r="ZI89"/>
      <c r="ZJ89"/>
      <c r="ZK89"/>
      <c r="ZL89"/>
      <c r="ZM89"/>
      <c r="ZN89"/>
      <c r="ZO89"/>
      <c r="ZP89"/>
      <c r="ZQ89"/>
      <c r="ZR89"/>
      <c r="ZS89"/>
      <c r="ZT89"/>
      <c r="ZU89"/>
      <c r="ZV89"/>
      <c r="ZW89"/>
      <c r="ZX89"/>
      <c r="ZY89"/>
      <c r="ZZ89"/>
      <c r="AAA89"/>
      <c r="AAB89"/>
      <c r="AAC89"/>
      <c r="AAD89"/>
      <c r="AAE89"/>
      <c r="AAF89"/>
      <c r="AAG89"/>
      <c r="AAH89"/>
      <c r="AAI89"/>
      <c r="AAJ89"/>
      <c r="AAK89"/>
      <c r="AAL89"/>
      <c r="AAM89"/>
      <c r="AAN89"/>
      <c r="AAO89"/>
      <c r="AAP89"/>
      <c r="AAQ89"/>
      <c r="AAR89"/>
      <c r="AAS89"/>
      <c r="AAT89"/>
      <c r="AAU89"/>
      <c r="AAV89"/>
      <c r="AAW89"/>
      <c r="AAX89"/>
      <c r="AAY89"/>
      <c r="AAZ89"/>
      <c r="ABA89"/>
      <c r="ABB89"/>
      <c r="ABC89"/>
      <c r="ABD89"/>
      <c r="ABE89"/>
      <c r="ABF89"/>
      <c r="ABG89"/>
      <c r="ABH89"/>
      <c r="ABI89"/>
      <c r="ABJ89"/>
      <c r="ABK89"/>
      <c r="ABL89"/>
      <c r="ABM89"/>
      <c r="ABN89"/>
      <c r="ABO89"/>
      <c r="ABP89"/>
      <c r="ABQ89"/>
      <c r="ABR89"/>
      <c r="ABS89"/>
      <c r="ABT89"/>
      <c r="ABU89"/>
      <c r="ABV89"/>
      <c r="ABW89"/>
      <c r="ABX89"/>
      <c r="ABY89"/>
      <c r="ABZ89"/>
      <c r="ACA89"/>
      <c r="ACB89"/>
      <c r="ACC89"/>
      <c r="ACD89"/>
      <c r="ACE89"/>
      <c r="ACF89"/>
      <c r="ACG89"/>
      <c r="ACH89"/>
      <c r="ACI89"/>
      <c r="ACJ89"/>
      <c r="ACK89"/>
      <c r="ACL89"/>
      <c r="ACM89"/>
      <c r="ACN89"/>
      <c r="ACO89"/>
      <c r="ACP89"/>
      <c r="ACQ89"/>
      <c r="ACR89"/>
      <c r="ACS89"/>
      <c r="ACT89"/>
      <c r="ACU89"/>
      <c r="ACV89"/>
      <c r="ACW89"/>
      <c r="ACX89"/>
      <c r="ACY89"/>
      <c r="ACZ89"/>
      <c r="ADA89"/>
      <c r="ADB89"/>
      <c r="ADC89"/>
      <c r="ADD89"/>
      <c r="ADE89"/>
      <c r="ADF89"/>
      <c r="ADG89"/>
      <c r="ADH89"/>
      <c r="ADI89"/>
      <c r="ADJ89"/>
      <c r="ADK89"/>
      <c r="ADL89"/>
      <c r="ADM89"/>
      <c r="ADN89"/>
      <c r="ADO89"/>
      <c r="ADP89"/>
      <c r="ADQ89"/>
      <c r="ADR89"/>
      <c r="ADS89"/>
      <c r="ADT89"/>
      <c r="ADU89"/>
      <c r="ADV89"/>
      <c r="ADW89"/>
      <c r="ADX89"/>
      <c r="ADY89"/>
      <c r="ADZ89"/>
      <c r="AEA89"/>
      <c r="AEB89"/>
      <c r="AEC89"/>
      <c r="AED89"/>
      <c r="AEE89"/>
      <c r="AEF89"/>
      <c r="AEG89"/>
      <c r="AEH89"/>
      <c r="AEI89"/>
      <c r="AEJ89"/>
      <c r="AEK89"/>
      <c r="AEL89"/>
      <c r="AEM89"/>
      <c r="AEN89"/>
      <c r="AEO89"/>
      <c r="AEP89"/>
      <c r="AEQ89"/>
      <c r="AER89"/>
      <c r="AES89"/>
      <c r="AET89"/>
      <c r="AEU89"/>
      <c r="AEV89"/>
      <c r="AEW89"/>
      <c r="AEX89"/>
      <c r="AEY89"/>
      <c r="AEZ89"/>
      <c r="AFA89"/>
      <c r="AFB89"/>
      <c r="AFC89"/>
      <c r="AFD89"/>
      <c r="AFE89"/>
      <c r="AFF89"/>
      <c r="AFG89"/>
      <c r="AFH89"/>
      <c r="AFI89"/>
      <c r="AFJ89"/>
      <c r="AFK89"/>
      <c r="AFL89"/>
      <c r="AFM89"/>
      <c r="AFN89"/>
      <c r="AFO89"/>
      <c r="AFP89"/>
      <c r="AFQ89"/>
      <c r="AFR89"/>
      <c r="AFS89"/>
      <c r="AFT89"/>
      <c r="AFU89"/>
      <c r="AFV89"/>
      <c r="AFW89"/>
      <c r="AFX89"/>
      <c r="AFY89"/>
      <c r="AFZ89"/>
      <c r="AGA89"/>
      <c r="AGB89"/>
      <c r="AGC89"/>
      <c r="AGD89"/>
      <c r="AGE89"/>
      <c r="AGF89"/>
      <c r="AGG89"/>
      <c r="AGH89"/>
      <c r="AGI89"/>
      <c r="AGJ89"/>
      <c r="AGK89"/>
      <c r="AGL89"/>
      <c r="AGM89"/>
      <c r="AGN89"/>
      <c r="AGO89"/>
      <c r="AGP89"/>
      <c r="AGQ89"/>
      <c r="AGR89"/>
      <c r="AGS89"/>
      <c r="AGT89"/>
      <c r="AGU89"/>
      <c r="AGV89"/>
      <c r="AGW89"/>
      <c r="AGX89"/>
      <c r="AGY89"/>
      <c r="AGZ89"/>
      <c r="AHA89"/>
      <c r="AHB89"/>
      <c r="AHC89"/>
      <c r="AHD89"/>
      <c r="AHE89"/>
      <c r="AHF89"/>
      <c r="AHG89"/>
      <c r="AHH89"/>
      <c r="AHI89"/>
      <c r="AHJ89"/>
      <c r="AHK89"/>
      <c r="AHL89"/>
      <c r="AHM89"/>
      <c r="AHN89"/>
      <c r="AHO89"/>
      <c r="AHP89"/>
      <c r="AHQ89"/>
      <c r="AHR89"/>
      <c r="AHS89"/>
      <c r="AHT89"/>
      <c r="AHU89"/>
      <c r="AHV89"/>
      <c r="AHW89"/>
      <c r="AHX89"/>
      <c r="AHY89"/>
      <c r="AHZ89"/>
      <c r="AIA89"/>
      <c r="AIB89"/>
      <c r="AIC89"/>
      <c r="AID89"/>
      <c r="AIE89"/>
      <c r="AIF89"/>
      <c r="AIG89"/>
      <c r="AIH89"/>
      <c r="AII89"/>
      <c r="AIJ89"/>
      <c r="AIK89"/>
      <c r="AIL89"/>
      <c r="AIM89"/>
      <c r="AIN89"/>
      <c r="AIO89"/>
      <c r="AIP89"/>
      <c r="AIQ89"/>
      <c r="AIR89"/>
      <c r="AIS89"/>
      <c r="AIT89"/>
      <c r="AIU89"/>
      <c r="AIV89"/>
      <c r="AIW89"/>
      <c r="AIX89"/>
      <c r="AIY89"/>
      <c r="AIZ89"/>
      <c r="AJA89"/>
      <c r="AJB89"/>
      <c r="AJC89"/>
      <c r="AJD89"/>
      <c r="AJE89"/>
      <c r="AJF89"/>
      <c r="AJG89"/>
      <c r="AJH89"/>
      <c r="AJI89"/>
      <c r="AJJ89"/>
      <c r="AJK89"/>
      <c r="AJL89"/>
      <c r="AJM89"/>
      <c r="AJN89"/>
      <c r="AJO89"/>
      <c r="AJP89"/>
      <c r="AJQ89"/>
      <c r="AJR89"/>
      <c r="AJS89"/>
      <c r="AJT89"/>
      <c r="AJU89"/>
      <c r="AJV89"/>
      <c r="AJW89"/>
      <c r="AJX89"/>
      <c r="AJY89"/>
      <c r="AJZ89"/>
      <c r="AKA89"/>
      <c r="AKB89"/>
      <c r="AKC89"/>
      <c r="AKD89"/>
      <c r="AKE89"/>
      <c r="AKF89"/>
      <c r="AKG89"/>
      <c r="AKH89"/>
      <c r="AKI89"/>
      <c r="AKJ89"/>
      <c r="AKK89"/>
      <c r="AKL89"/>
      <c r="AKM89"/>
      <c r="AKN89"/>
      <c r="AKO89"/>
      <c r="AKP89"/>
      <c r="AKQ89"/>
      <c r="AKR89"/>
      <c r="AKS89"/>
      <c r="AKT89"/>
      <c r="AKU89"/>
      <c r="AKV89"/>
      <c r="AKW89"/>
      <c r="AKX89"/>
      <c r="AKY89"/>
      <c r="AKZ89"/>
      <c r="ALA89"/>
      <c r="ALB89"/>
      <c r="ALC89"/>
      <c r="ALD89"/>
      <c r="ALE89"/>
      <c r="ALF89"/>
      <c r="ALG89"/>
      <c r="ALH89"/>
      <c r="ALI89"/>
      <c r="ALJ89"/>
      <c r="ALK89"/>
      <c r="ALL89"/>
      <c r="ALM89"/>
      <c r="ALN89"/>
      <c r="ALO89"/>
      <c r="ALP89"/>
      <c r="ALQ89"/>
      <c r="ALR89"/>
      <c r="ALS89"/>
      <c r="ALT89"/>
      <c r="ALU89"/>
      <c r="ALV89"/>
      <c r="ALW89"/>
      <c r="ALX89"/>
      <c r="ALY89"/>
      <c r="ALZ89"/>
      <c r="AMA89"/>
      <c r="AMB89"/>
      <c r="AMC89" s="1"/>
    </row>
    <row r="90" spans="1:1017" s="9" customFormat="1" ht="25.5" x14ac:dyDescent="0.2">
      <c r="A90" s="85" t="s">
        <v>97</v>
      </c>
      <c r="B90" s="91" t="s">
        <v>177</v>
      </c>
      <c r="C90" s="7" t="s">
        <v>178</v>
      </c>
      <c r="D90" s="52">
        <f t="shared" si="0"/>
        <v>25.37287246</v>
      </c>
      <c r="E90" s="49">
        <v>0</v>
      </c>
      <c r="F90" s="49">
        <f t="shared" si="1"/>
        <v>7.4801880280000006</v>
      </c>
      <c r="G90" s="49">
        <f t="shared" si="65"/>
        <v>25.37287246</v>
      </c>
      <c r="H90" s="49">
        <f t="shared" si="65"/>
        <v>17.892684431999999</v>
      </c>
      <c r="I90" s="49">
        <v>0</v>
      </c>
      <c r="J90" s="49">
        <v>0.14798894000000001</v>
      </c>
      <c r="K90" s="49">
        <v>0</v>
      </c>
      <c r="L90" s="49">
        <v>3.7277161700000003</v>
      </c>
      <c r="M90" s="49">
        <v>0</v>
      </c>
      <c r="N90" s="49">
        <v>10.76880091</v>
      </c>
      <c r="O90" s="47">
        <v>25.37287246</v>
      </c>
      <c r="P90" s="49">
        <v>3.2481784119999997</v>
      </c>
      <c r="Q90" s="49">
        <f t="shared" si="3"/>
        <v>7.4801880280000006</v>
      </c>
      <c r="R90" s="49">
        <f>G90-F90</f>
        <v>17.892684431999999</v>
      </c>
      <c r="S90" s="49" t="s">
        <v>30</v>
      </c>
      <c r="T90" s="49" t="s">
        <v>30</v>
      </c>
      <c r="U90" s="112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  <c r="IQ90"/>
      <c r="IR90"/>
      <c r="IS90"/>
      <c r="IT90"/>
      <c r="IU90"/>
      <c r="IV90"/>
      <c r="IW90"/>
      <c r="IX90"/>
      <c r="IY90"/>
      <c r="IZ90"/>
      <c r="JA90"/>
      <c r="JB90"/>
      <c r="JC90"/>
      <c r="JD90"/>
      <c r="JE90"/>
      <c r="JF90"/>
      <c r="JG90"/>
      <c r="JH90"/>
      <c r="JI90"/>
      <c r="JJ90"/>
      <c r="JK90"/>
      <c r="JL90"/>
      <c r="JM90"/>
      <c r="JN90"/>
      <c r="JO90"/>
      <c r="JP90"/>
      <c r="JQ90"/>
      <c r="JR90"/>
      <c r="JS90"/>
      <c r="JT90"/>
      <c r="JU90"/>
      <c r="JV90"/>
      <c r="JW90"/>
      <c r="JX90"/>
      <c r="JY90"/>
      <c r="JZ90"/>
      <c r="KA90"/>
      <c r="KB90"/>
      <c r="KC90"/>
      <c r="KD90"/>
      <c r="KE90"/>
      <c r="KF90"/>
      <c r="KG90"/>
      <c r="KH90"/>
      <c r="KI90"/>
      <c r="KJ90"/>
      <c r="KK90"/>
      <c r="KL90"/>
      <c r="KM90"/>
      <c r="KN90"/>
      <c r="KO90"/>
      <c r="KP90"/>
      <c r="KQ90"/>
      <c r="KR90"/>
      <c r="KS90"/>
      <c r="KT90"/>
      <c r="KU90"/>
      <c r="KV90"/>
      <c r="KW90"/>
      <c r="KX90"/>
      <c r="KY90"/>
      <c r="KZ90"/>
      <c r="LA90"/>
      <c r="LB90"/>
      <c r="LC90"/>
      <c r="LD90"/>
      <c r="LE90"/>
      <c r="LF90"/>
      <c r="LG90"/>
      <c r="LH90"/>
      <c r="LI90"/>
      <c r="LJ90"/>
      <c r="LK90"/>
      <c r="LL90"/>
      <c r="LM90"/>
      <c r="LN90"/>
      <c r="LO90"/>
      <c r="LP90"/>
      <c r="LQ90"/>
      <c r="LR90"/>
      <c r="LS90"/>
      <c r="LT90"/>
      <c r="LU90"/>
      <c r="LV90"/>
      <c r="LW90"/>
      <c r="LX90"/>
      <c r="LY90"/>
      <c r="LZ90"/>
      <c r="MA90"/>
      <c r="MB90"/>
      <c r="MC90"/>
      <c r="MD90"/>
      <c r="ME90"/>
      <c r="MF90"/>
      <c r="MG90"/>
      <c r="MH90"/>
      <c r="MI90"/>
      <c r="MJ90"/>
      <c r="MK90"/>
      <c r="ML90"/>
      <c r="MM90"/>
      <c r="MN90"/>
      <c r="MO90"/>
      <c r="MP90"/>
      <c r="MQ90"/>
      <c r="MR90"/>
      <c r="MS90"/>
      <c r="MT90"/>
      <c r="MU90"/>
      <c r="MV90"/>
      <c r="MW90"/>
      <c r="MX90"/>
      <c r="MY90"/>
      <c r="MZ90"/>
      <c r="NA90"/>
      <c r="NB90"/>
      <c r="NC90"/>
      <c r="ND90"/>
      <c r="NE90"/>
      <c r="NF90"/>
      <c r="NG90"/>
      <c r="NH90"/>
      <c r="NI90"/>
      <c r="NJ90"/>
      <c r="NK90"/>
      <c r="NL90"/>
      <c r="NM90"/>
      <c r="NN90"/>
      <c r="NO90"/>
      <c r="NP90"/>
      <c r="NQ90"/>
      <c r="NR90"/>
      <c r="NS90"/>
      <c r="NT90"/>
      <c r="NU90"/>
      <c r="NV90"/>
      <c r="NW90"/>
      <c r="NX90"/>
      <c r="NY90"/>
      <c r="NZ90"/>
      <c r="OA90"/>
      <c r="OB90"/>
      <c r="OC90"/>
      <c r="OD90"/>
      <c r="OE90"/>
      <c r="OF90"/>
      <c r="OG90"/>
      <c r="OH90"/>
      <c r="OI90"/>
      <c r="OJ90"/>
      <c r="OK90"/>
      <c r="OL90"/>
      <c r="OM90"/>
      <c r="ON90"/>
      <c r="OO90"/>
      <c r="OP90"/>
      <c r="OQ90"/>
      <c r="OR90"/>
      <c r="OS90"/>
      <c r="OT90"/>
      <c r="OU90"/>
      <c r="OV90"/>
      <c r="OW90"/>
      <c r="OX90"/>
      <c r="OY90"/>
      <c r="OZ90"/>
      <c r="PA90"/>
      <c r="PB90"/>
      <c r="PC90"/>
      <c r="PD90"/>
      <c r="PE90"/>
      <c r="PF90"/>
      <c r="PG90"/>
      <c r="PH90"/>
      <c r="PI90"/>
      <c r="PJ90"/>
      <c r="PK90"/>
      <c r="PL90"/>
      <c r="PM90"/>
      <c r="PN90"/>
      <c r="PO90"/>
      <c r="PP90"/>
      <c r="PQ90"/>
      <c r="PR90"/>
      <c r="PS90"/>
      <c r="PT90"/>
      <c r="PU90"/>
      <c r="PV90"/>
      <c r="PW90"/>
      <c r="PX90"/>
      <c r="PY90"/>
      <c r="PZ90"/>
      <c r="QA90"/>
      <c r="QB90"/>
      <c r="QC90"/>
      <c r="QD90"/>
      <c r="QE90"/>
      <c r="QF90"/>
      <c r="QG90"/>
      <c r="QH90"/>
      <c r="QI90"/>
      <c r="QJ90"/>
      <c r="QK90"/>
      <c r="QL90"/>
      <c r="QM90"/>
      <c r="QN90"/>
      <c r="QO90"/>
      <c r="QP90"/>
      <c r="QQ90"/>
      <c r="QR90"/>
      <c r="QS90"/>
      <c r="QT90"/>
      <c r="QU90"/>
      <c r="QV90"/>
      <c r="QW90"/>
      <c r="QX90"/>
      <c r="QY90"/>
      <c r="QZ90"/>
      <c r="RA90"/>
      <c r="RB90"/>
      <c r="RC90"/>
      <c r="RD90"/>
      <c r="RE90"/>
      <c r="RF90"/>
      <c r="RG90"/>
      <c r="RH90"/>
      <c r="RI90"/>
      <c r="RJ90"/>
      <c r="RK90"/>
      <c r="RL90"/>
      <c r="RM90"/>
      <c r="RN90"/>
      <c r="RO90"/>
      <c r="RP90"/>
      <c r="RQ90"/>
      <c r="RR90"/>
      <c r="RS90"/>
      <c r="RT90"/>
      <c r="RU90"/>
      <c r="RV90"/>
      <c r="RW90"/>
      <c r="RX90"/>
      <c r="RY90"/>
      <c r="RZ90"/>
      <c r="SA90"/>
      <c r="SB90"/>
      <c r="SC90"/>
      <c r="SD90"/>
      <c r="SE90"/>
      <c r="SF90"/>
      <c r="SG90"/>
      <c r="SH90"/>
      <c r="SI90"/>
      <c r="SJ90"/>
      <c r="SK90"/>
      <c r="SL90"/>
      <c r="SM90"/>
      <c r="SN90"/>
      <c r="SO90"/>
      <c r="SP90"/>
      <c r="SQ90"/>
      <c r="SR90"/>
      <c r="SS90"/>
      <c r="ST90"/>
      <c r="SU90"/>
      <c r="SV90"/>
      <c r="SW90"/>
      <c r="SX90"/>
      <c r="SY90"/>
      <c r="SZ90"/>
      <c r="TA90"/>
      <c r="TB90"/>
      <c r="TC90"/>
      <c r="TD90"/>
      <c r="TE90"/>
      <c r="TF90"/>
      <c r="TG90"/>
      <c r="TH90"/>
      <c r="TI90"/>
      <c r="TJ90"/>
      <c r="TK90"/>
      <c r="TL90"/>
      <c r="TM90"/>
      <c r="TN90"/>
      <c r="TO90"/>
      <c r="TP90"/>
      <c r="TQ90"/>
      <c r="TR90"/>
      <c r="TS90"/>
      <c r="TT90"/>
      <c r="TU90"/>
      <c r="TV90"/>
      <c r="TW90"/>
      <c r="TX90"/>
      <c r="TY90"/>
      <c r="TZ90"/>
      <c r="UA90"/>
      <c r="UB90"/>
      <c r="UC90"/>
      <c r="UD90"/>
      <c r="UE90"/>
      <c r="UF90"/>
      <c r="UG90"/>
      <c r="UH90"/>
      <c r="UI90"/>
      <c r="UJ90"/>
      <c r="UK90"/>
      <c r="UL90"/>
      <c r="UM90"/>
      <c r="UN90"/>
      <c r="UO90"/>
      <c r="UP90"/>
      <c r="UQ90"/>
      <c r="UR90"/>
      <c r="US90"/>
      <c r="UT90"/>
      <c r="UU90"/>
      <c r="UV90"/>
      <c r="UW90"/>
      <c r="UX90"/>
      <c r="UY90"/>
      <c r="UZ90"/>
      <c r="VA90"/>
      <c r="VB90"/>
      <c r="VC90"/>
      <c r="VD90"/>
      <c r="VE90"/>
      <c r="VF90"/>
      <c r="VG90"/>
      <c r="VH90"/>
      <c r="VI90"/>
      <c r="VJ90"/>
      <c r="VK90"/>
      <c r="VL90"/>
      <c r="VM90"/>
      <c r="VN90"/>
      <c r="VO90"/>
      <c r="VP90"/>
      <c r="VQ90"/>
      <c r="VR90"/>
      <c r="VS90"/>
      <c r="VT90"/>
      <c r="VU90"/>
      <c r="VV90"/>
      <c r="VW90"/>
      <c r="VX90"/>
      <c r="VY90"/>
      <c r="VZ90"/>
      <c r="WA90"/>
      <c r="WB90"/>
      <c r="WC90"/>
      <c r="WD90"/>
      <c r="WE90"/>
      <c r="WF90"/>
      <c r="WG90"/>
      <c r="WH90"/>
      <c r="WI90"/>
      <c r="WJ90"/>
      <c r="WK90"/>
      <c r="WL90"/>
      <c r="WM90"/>
      <c r="WN90"/>
      <c r="WO90"/>
      <c r="WP90"/>
      <c r="WQ90"/>
      <c r="WR90"/>
      <c r="WS90"/>
      <c r="WT90"/>
      <c r="WU90"/>
      <c r="WV90"/>
      <c r="WW90"/>
      <c r="WX90"/>
      <c r="WY90"/>
      <c r="WZ90"/>
      <c r="XA90"/>
      <c r="XB90"/>
      <c r="XC90"/>
      <c r="XD90"/>
      <c r="XE90"/>
      <c r="XF90"/>
      <c r="XG90"/>
      <c r="XH90"/>
      <c r="XI90"/>
      <c r="XJ90"/>
      <c r="XK90"/>
      <c r="XL90"/>
      <c r="XM90"/>
      <c r="XN90"/>
      <c r="XO90"/>
      <c r="XP90"/>
      <c r="XQ90"/>
      <c r="XR90"/>
      <c r="XS90"/>
      <c r="XT90"/>
      <c r="XU90"/>
      <c r="XV90"/>
      <c r="XW90"/>
      <c r="XX90"/>
      <c r="XY90"/>
      <c r="XZ90"/>
      <c r="YA90"/>
      <c r="YB90"/>
      <c r="YC90"/>
      <c r="YD90"/>
      <c r="YE90"/>
      <c r="YF90"/>
      <c r="YG90"/>
      <c r="YH90"/>
      <c r="YI90"/>
      <c r="YJ90"/>
      <c r="YK90"/>
      <c r="YL90"/>
      <c r="YM90"/>
      <c r="YN90"/>
      <c r="YO90"/>
      <c r="YP90"/>
      <c r="YQ90"/>
      <c r="YR90"/>
      <c r="YS90"/>
      <c r="YT90"/>
      <c r="YU90"/>
      <c r="YV90"/>
      <c r="YW90"/>
      <c r="YX90"/>
      <c r="YY90"/>
      <c r="YZ90"/>
      <c r="ZA90"/>
      <c r="ZB90"/>
      <c r="ZC90"/>
      <c r="ZD90"/>
      <c r="ZE90"/>
      <c r="ZF90"/>
      <c r="ZG90"/>
      <c r="ZH90"/>
      <c r="ZI90"/>
      <c r="ZJ90"/>
      <c r="ZK90"/>
      <c r="ZL90"/>
      <c r="ZM90"/>
      <c r="ZN90"/>
      <c r="ZO90"/>
      <c r="ZP90"/>
      <c r="ZQ90"/>
      <c r="ZR90"/>
      <c r="ZS90"/>
      <c r="ZT90"/>
      <c r="ZU90"/>
      <c r="ZV90"/>
      <c r="ZW90"/>
      <c r="ZX90"/>
      <c r="ZY90"/>
      <c r="ZZ90"/>
      <c r="AAA90"/>
      <c r="AAB90"/>
      <c r="AAC90"/>
      <c r="AAD90"/>
      <c r="AAE90"/>
      <c r="AAF90"/>
      <c r="AAG90"/>
      <c r="AAH90"/>
      <c r="AAI90"/>
      <c r="AAJ90"/>
      <c r="AAK90"/>
      <c r="AAL90"/>
      <c r="AAM90"/>
      <c r="AAN90"/>
      <c r="AAO90"/>
      <c r="AAP90"/>
      <c r="AAQ90"/>
      <c r="AAR90"/>
      <c r="AAS90"/>
      <c r="AAT90"/>
      <c r="AAU90"/>
      <c r="AAV90"/>
      <c r="AAW90"/>
      <c r="AAX90"/>
      <c r="AAY90"/>
      <c r="AAZ90"/>
      <c r="ABA90"/>
      <c r="ABB90"/>
      <c r="ABC90"/>
      <c r="ABD90"/>
      <c r="ABE90"/>
      <c r="ABF90"/>
      <c r="ABG90"/>
      <c r="ABH90"/>
      <c r="ABI90"/>
      <c r="ABJ90"/>
      <c r="ABK90"/>
      <c r="ABL90"/>
      <c r="ABM90"/>
      <c r="ABN90"/>
      <c r="ABO90"/>
      <c r="ABP90"/>
      <c r="ABQ90"/>
      <c r="ABR90"/>
      <c r="ABS90"/>
      <c r="ABT90"/>
      <c r="ABU90"/>
      <c r="ABV90"/>
      <c r="ABW90"/>
      <c r="ABX90"/>
      <c r="ABY90"/>
      <c r="ABZ90"/>
      <c r="ACA90"/>
      <c r="ACB90"/>
      <c r="ACC90"/>
      <c r="ACD90"/>
      <c r="ACE90"/>
      <c r="ACF90"/>
      <c r="ACG90"/>
      <c r="ACH90"/>
      <c r="ACI90"/>
      <c r="ACJ90"/>
      <c r="ACK90"/>
      <c r="ACL90"/>
      <c r="ACM90"/>
      <c r="ACN90"/>
      <c r="ACO90"/>
      <c r="ACP90"/>
      <c r="ACQ90"/>
      <c r="ACR90"/>
      <c r="ACS90"/>
      <c r="ACT90"/>
      <c r="ACU90"/>
      <c r="ACV90"/>
      <c r="ACW90"/>
      <c r="ACX90"/>
      <c r="ACY90"/>
      <c r="ACZ90"/>
      <c r="ADA90"/>
      <c r="ADB90"/>
      <c r="ADC90"/>
      <c r="ADD90"/>
      <c r="ADE90"/>
      <c r="ADF90"/>
      <c r="ADG90"/>
      <c r="ADH90"/>
      <c r="ADI90"/>
      <c r="ADJ90"/>
      <c r="ADK90"/>
      <c r="ADL90"/>
      <c r="ADM90"/>
      <c r="ADN90"/>
      <c r="ADO90"/>
      <c r="ADP90"/>
      <c r="ADQ90"/>
      <c r="ADR90"/>
      <c r="ADS90"/>
      <c r="ADT90"/>
      <c r="ADU90"/>
      <c r="ADV90"/>
      <c r="ADW90"/>
      <c r="ADX90"/>
      <c r="ADY90"/>
      <c r="ADZ90"/>
      <c r="AEA90"/>
      <c r="AEB90"/>
      <c r="AEC90"/>
      <c r="AED90"/>
      <c r="AEE90"/>
      <c r="AEF90"/>
      <c r="AEG90"/>
      <c r="AEH90"/>
      <c r="AEI90"/>
      <c r="AEJ90"/>
      <c r="AEK90"/>
      <c r="AEL90"/>
      <c r="AEM90"/>
      <c r="AEN90"/>
      <c r="AEO90"/>
      <c r="AEP90"/>
      <c r="AEQ90"/>
      <c r="AER90"/>
      <c r="AES90"/>
      <c r="AET90"/>
      <c r="AEU90"/>
      <c r="AEV90"/>
      <c r="AEW90"/>
      <c r="AEX90"/>
      <c r="AEY90"/>
      <c r="AEZ90"/>
      <c r="AFA90"/>
      <c r="AFB90"/>
      <c r="AFC90"/>
      <c r="AFD90"/>
      <c r="AFE90"/>
      <c r="AFF90"/>
      <c r="AFG90"/>
      <c r="AFH90"/>
      <c r="AFI90"/>
      <c r="AFJ90"/>
      <c r="AFK90"/>
      <c r="AFL90"/>
      <c r="AFM90"/>
      <c r="AFN90"/>
      <c r="AFO90"/>
      <c r="AFP90"/>
      <c r="AFQ90"/>
      <c r="AFR90"/>
      <c r="AFS90"/>
      <c r="AFT90"/>
      <c r="AFU90"/>
      <c r="AFV90"/>
      <c r="AFW90"/>
      <c r="AFX90"/>
      <c r="AFY90"/>
      <c r="AFZ90"/>
      <c r="AGA90"/>
      <c r="AGB90"/>
      <c r="AGC90"/>
      <c r="AGD90"/>
      <c r="AGE90"/>
      <c r="AGF90"/>
      <c r="AGG90"/>
      <c r="AGH90"/>
      <c r="AGI90"/>
      <c r="AGJ90"/>
      <c r="AGK90"/>
      <c r="AGL90"/>
      <c r="AGM90"/>
      <c r="AGN90"/>
      <c r="AGO90"/>
      <c r="AGP90"/>
      <c r="AGQ90"/>
      <c r="AGR90"/>
      <c r="AGS90"/>
      <c r="AGT90"/>
      <c r="AGU90"/>
      <c r="AGV90"/>
      <c r="AGW90"/>
      <c r="AGX90"/>
      <c r="AGY90"/>
      <c r="AGZ90"/>
      <c r="AHA90"/>
      <c r="AHB90"/>
      <c r="AHC90"/>
      <c r="AHD90"/>
      <c r="AHE90"/>
      <c r="AHF90"/>
      <c r="AHG90"/>
      <c r="AHH90"/>
      <c r="AHI90"/>
      <c r="AHJ90"/>
      <c r="AHK90"/>
      <c r="AHL90"/>
      <c r="AHM90"/>
      <c r="AHN90"/>
      <c r="AHO90"/>
      <c r="AHP90"/>
      <c r="AHQ90"/>
      <c r="AHR90"/>
      <c r="AHS90"/>
      <c r="AHT90"/>
      <c r="AHU90"/>
      <c r="AHV90"/>
      <c r="AHW90"/>
      <c r="AHX90"/>
      <c r="AHY90"/>
      <c r="AHZ90"/>
      <c r="AIA90"/>
      <c r="AIB90"/>
      <c r="AIC90"/>
      <c r="AID90"/>
      <c r="AIE90"/>
      <c r="AIF90"/>
      <c r="AIG90"/>
      <c r="AIH90"/>
      <c r="AII90"/>
      <c r="AIJ90"/>
      <c r="AIK90"/>
      <c r="AIL90"/>
      <c r="AIM90"/>
      <c r="AIN90"/>
      <c r="AIO90"/>
      <c r="AIP90"/>
      <c r="AIQ90"/>
      <c r="AIR90"/>
      <c r="AIS90"/>
      <c r="AIT90"/>
      <c r="AIU90"/>
      <c r="AIV90"/>
      <c r="AIW90"/>
      <c r="AIX90"/>
      <c r="AIY90"/>
      <c r="AIZ90"/>
      <c r="AJA90"/>
      <c r="AJB90"/>
      <c r="AJC90"/>
      <c r="AJD90"/>
      <c r="AJE90"/>
      <c r="AJF90"/>
      <c r="AJG90"/>
      <c r="AJH90"/>
      <c r="AJI90"/>
      <c r="AJJ90"/>
      <c r="AJK90"/>
      <c r="AJL90"/>
      <c r="AJM90"/>
      <c r="AJN90"/>
      <c r="AJO90"/>
      <c r="AJP90"/>
      <c r="AJQ90"/>
      <c r="AJR90"/>
      <c r="AJS90"/>
      <c r="AJT90"/>
      <c r="AJU90"/>
      <c r="AJV90"/>
      <c r="AJW90"/>
      <c r="AJX90"/>
      <c r="AJY90"/>
      <c r="AJZ90"/>
      <c r="AKA90"/>
      <c r="AKB90"/>
      <c r="AKC90"/>
      <c r="AKD90"/>
      <c r="AKE90"/>
      <c r="AKF90"/>
      <c r="AKG90"/>
      <c r="AKH90"/>
      <c r="AKI90"/>
      <c r="AKJ90"/>
      <c r="AKK90"/>
      <c r="AKL90"/>
      <c r="AKM90"/>
      <c r="AKN90"/>
      <c r="AKO90"/>
      <c r="AKP90"/>
      <c r="AKQ90"/>
      <c r="AKR90"/>
      <c r="AKS90"/>
      <c r="AKT90"/>
      <c r="AKU90"/>
      <c r="AKV90"/>
      <c r="AKW90"/>
      <c r="AKX90"/>
      <c r="AKY90"/>
      <c r="AKZ90"/>
      <c r="ALA90"/>
      <c r="ALB90"/>
      <c r="ALC90"/>
      <c r="ALD90"/>
      <c r="ALE90"/>
      <c r="ALF90"/>
      <c r="ALG90"/>
      <c r="ALH90"/>
      <c r="ALI90"/>
      <c r="ALJ90"/>
      <c r="ALK90"/>
      <c r="ALL90"/>
      <c r="ALM90"/>
      <c r="ALN90"/>
      <c r="ALO90"/>
      <c r="ALP90"/>
      <c r="ALQ90"/>
      <c r="ALR90"/>
      <c r="ALS90"/>
      <c r="ALT90"/>
      <c r="ALU90"/>
      <c r="ALV90"/>
      <c r="ALW90"/>
      <c r="ALX90"/>
      <c r="ALY90"/>
      <c r="ALZ90"/>
      <c r="AMA90"/>
      <c r="AMB90"/>
      <c r="AMC90" s="1"/>
    </row>
    <row r="91" spans="1:1017" x14ac:dyDescent="0.2">
      <c r="A91" s="29" t="s">
        <v>98</v>
      </c>
      <c r="B91" s="30" t="s">
        <v>85</v>
      </c>
      <c r="C91" s="30" t="s">
        <v>29</v>
      </c>
      <c r="D91" s="43">
        <f t="shared" ref="D91" si="72">SUM(G91)</f>
        <v>8.4457802399999995</v>
      </c>
      <c r="E91" s="44">
        <v>0</v>
      </c>
      <c r="F91" s="44">
        <f t="shared" ref="F91" si="73">Q91</f>
        <v>-6.125497391999998</v>
      </c>
      <c r="G91" s="44">
        <f t="shared" ref="G91" si="74">SUM(I91,K91,M91,O91)</f>
        <v>8.4457802399999995</v>
      </c>
      <c r="H91" s="44">
        <f t="shared" ref="H91" si="75">SUM(J91,L91,N91,P91)</f>
        <v>14.571277631999997</v>
      </c>
      <c r="I91" s="44">
        <f t="shared" si="71"/>
        <v>0</v>
      </c>
      <c r="J91" s="44">
        <f t="shared" si="71"/>
        <v>7.8414925000000002</v>
      </c>
      <c r="K91" s="44">
        <f t="shared" si="71"/>
        <v>0</v>
      </c>
      <c r="L91" s="44">
        <f t="shared" si="71"/>
        <v>1.5528573099999994</v>
      </c>
      <c r="M91" s="44">
        <f t="shared" si="71"/>
        <v>0</v>
      </c>
      <c r="N91" s="44">
        <f t="shared" si="71"/>
        <v>0.71407401000000004</v>
      </c>
      <c r="O91" s="44">
        <f t="shared" si="71"/>
        <v>8.4457802399999995</v>
      </c>
      <c r="P91" s="44">
        <f t="shared" si="71"/>
        <v>4.4628538119999996</v>
      </c>
      <c r="Q91" s="44">
        <f t="shared" ref="Q91" si="76">G91-H91</f>
        <v>-6.125497391999998</v>
      </c>
      <c r="R91" s="44">
        <f t="shared" ref="R91" si="77">G91-F91</f>
        <v>14.571277631999997</v>
      </c>
      <c r="S91" s="44" t="s">
        <v>30</v>
      </c>
      <c r="T91" s="44" t="s">
        <v>30</v>
      </c>
      <c r="U91" s="112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  <c r="IQ91"/>
      <c r="IR91"/>
      <c r="IS91"/>
      <c r="IT91"/>
      <c r="IU91"/>
      <c r="IV91"/>
      <c r="IW91"/>
      <c r="IX91"/>
      <c r="IY91"/>
      <c r="IZ91"/>
      <c r="JA91"/>
      <c r="JB91"/>
      <c r="JC91"/>
      <c r="JD91"/>
      <c r="JE91"/>
      <c r="JF91"/>
      <c r="JG91"/>
      <c r="JH91"/>
      <c r="JI91"/>
      <c r="JJ91"/>
      <c r="JK91"/>
      <c r="JL91"/>
      <c r="JM91"/>
      <c r="JN91"/>
      <c r="JO91"/>
      <c r="JP91"/>
      <c r="JQ91"/>
      <c r="JR91"/>
      <c r="JS91"/>
      <c r="JT91"/>
      <c r="JU91"/>
      <c r="JV91"/>
      <c r="JW91"/>
      <c r="JX91"/>
      <c r="JY91"/>
      <c r="JZ91"/>
      <c r="KA91"/>
      <c r="KB91"/>
      <c r="KC91"/>
      <c r="KD91"/>
      <c r="KE91"/>
      <c r="KF91"/>
      <c r="KG91"/>
      <c r="KH91"/>
      <c r="KI91"/>
      <c r="KJ91"/>
      <c r="KK91"/>
      <c r="KL91"/>
      <c r="KM91"/>
      <c r="KN91"/>
      <c r="KO91"/>
      <c r="KP91"/>
      <c r="KQ91"/>
      <c r="KR91"/>
      <c r="KS91"/>
      <c r="KT91"/>
      <c r="KU91"/>
      <c r="KV91"/>
      <c r="KW91"/>
      <c r="KX91"/>
      <c r="KY91"/>
      <c r="KZ91"/>
      <c r="LA91"/>
      <c r="LB91"/>
      <c r="LC91"/>
      <c r="LD91"/>
      <c r="LE91"/>
      <c r="LF91"/>
      <c r="LG91"/>
      <c r="LH91"/>
      <c r="LI91"/>
      <c r="LJ91"/>
      <c r="LK91"/>
      <c r="LL91"/>
      <c r="LM91"/>
      <c r="LN91"/>
      <c r="LO91"/>
      <c r="LP91"/>
      <c r="LQ91"/>
      <c r="LR91"/>
      <c r="LS91"/>
      <c r="LT91"/>
      <c r="LU91"/>
      <c r="LV91"/>
      <c r="LW91"/>
      <c r="LX91"/>
      <c r="LY91"/>
      <c r="LZ91"/>
      <c r="MA91"/>
      <c r="MB91"/>
      <c r="MC91"/>
      <c r="MD91"/>
      <c r="ME91"/>
      <c r="MF91"/>
      <c r="MG91"/>
      <c r="MH91"/>
      <c r="MI91"/>
      <c r="MJ91"/>
      <c r="MK91"/>
      <c r="ML91"/>
      <c r="MM91"/>
      <c r="MN91"/>
      <c r="MO91"/>
      <c r="MP91"/>
      <c r="MQ91"/>
      <c r="MR91"/>
      <c r="MS91"/>
      <c r="MT91"/>
      <c r="MU91"/>
      <c r="MV91"/>
      <c r="MW91"/>
      <c r="MX91"/>
      <c r="MY91"/>
      <c r="MZ91"/>
      <c r="NA91"/>
      <c r="NB91"/>
      <c r="NC91"/>
      <c r="ND91"/>
      <c r="NE91"/>
      <c r="NF91"/>
      <c r="NG91"/>
      <c r="NH91"/>
      <c r="NI91"/>
      <c r="NJ91"/>
      <c r="NK91"/>
      <c r="NL91"/>
      <c r="NM91"/>
      <c r="NN91"/>
      <c r="NO91"/>
      <c r="NP91"/>
      <c r="NQ91"/>
      <c r="NR91"/>
      <c r="NS91"/>
      <c r="NT91"/>
      <c r="NU91"/>
      <c r="NV91"/>
      <c r="NW91"/>
      <c r="NX91"/>
      <c r="NY91"/>
      <c r="NZ91"/>
      <c r="OA91"/>
      <c r="OB91"/>
      <c r="OC91"/>
      <c r="OD91"/>
      <c r="OE91"/>
      <c r="OF91"/>
      <c r="OG91"/>
      <c r="OH91"/>
      <c r="OI91"/>
      <c r="OJ91"/>
      <c r="OK91"/>
      <c r="OL91"/>
      <c r="OM91"/>
      <c r="ON91"/>
      <c r="OO91"/>
      <c r="OP91"/>
      <c r="OQ91"/>
      <c r="OR91"/>
      <c r="OS91"/>
      <c r="OT91"/>
      <c r="OU91"/>
      <c r="OV91"/>
      <c r="OW91"/>
      <c r="OX91"/>
      <c r="OY91"/>
      <c r="OZ91"/>
      <c r="PA91"/>
      <c r="PB91"/>
      <c r="PC91"/>
      <c r="PD91"/>
      <c r="PE91"/>
      <c r="PF91"/>
      <c r="PG91"/>
      <c r="PH91"/>
      <c r="PI91"/>
      <c r="PJ91"/>
      <c r="PK91"/>
      <c r="PL91"/>
      <c r="PM91"/>
      <c r="PN91"/>
      <c r="PO91"/>
      <c r="PP91"/>
      <c r="PQ91"/>
      <c r="PR91"/>
      <c r="PS91"/>
      <c r="PT91"/>
      <c r="PU91"/>
      <c r="PV91"/>
      <c r="PW91"/>
      <c r="PX91"/>
      <c r="PY91"/>
      <c r="PZ91"/>
      <c r="QA91"/>
      <c r="QB91"/>
      <c r="QC91"/>
      <c r="QD91"/>
      <c r="QE91"/>
      <c r="QF91"/>
      <c r="QG91"/>
      <c r="QH91"/>
      <c r="QI91"/>
      <c r="QJ91"/>
      <c r="QK91"/>
      <c r="QL91"/>
      <c r="QM91"/>
      <c r="QN91"/>
      <c r="QO91"/>
      <c r="QP91"/>
      <c r="QQ91"/>
      <c r="QR91"/>
      <c r="QS91"/>
      <c r="QT91"/>
      <c r="QU91"/>
      <c r="QV91"/>
      <c r="QW91"/>
      <c r="QX91"/>
      <c r="QY91"/>
      <c r="QZ91"/>
      <c r="RA91"/>
      <c r="RB91"/>
      <c r="RC91"/>
      <c r="RD91"/>
      <c r="RE91"/>
      <c r="RF91"/>
      <c r="RG91"/>
      <c r="RH91"/>
      <c r="RI91"/>
      <c r="RJ91"/>
      <c r="RK91"/>
      <c r="RL91"/>
      <c r="RM91"/>
      <c r="RN91"/>
      <c r="RO91"/>
      <c r="RP91"/>
      <c r="RQ91"/>
      <c r="RR91"/>
      <c r="RS91"/>
      <c r="RT91"/>
      <c r="RU91"/>
      <c r="RV91"/>
      <c r="RW91"/>
      <c r="RX91"/>
      <c r="RY91"/>
      <c r="RZ91"/>
      <c r="SA91"/>
      <c r="SB91"/>
      <c r="SC91"/>
      <c r="SD91"/>
      <c r="SE91"/>
      <c r="SF91"/>
      <c r="SG91"/>
      <c r="SH91"/>
      <c r="SI91"/>
      <c r="SJ91"/>
      <c r="SK91"/>
      <c r="SL91"/>
      <c r="SM91"/>
      <c r="SN91"/>
      <c r="SO91"/>
      <c r="SP91"/>
      <c r="SQ91"/>
      <c r="SR91"/>
      <c r="SS91"/>
      <c r="ST91"/>
      <c r="SU91"/>
      <c r="SV91"/>
      <c r="SW91"/>
      <c r="SX91"/>
      <c r="SY91"/>
      <c r="SZ91"/>
      <c r="TA91"/>
      <c r="TB91"/>
      <c r="TC91"/>
      <c r="TD91"/>
      <c r="TE91"/>
      <c r="TF91"/>
      <c r="TG91"/>
      <c r="TH91"/>
      <c r="TI91"/>
      <c r="TJ91"/>
      <c r="TK91"/>
      <c r="TL91"/>
      <c r="TM91"/>
      <c r="TN91"/>
      <c r="TO91"/>
      <c r="TP91"/>
      <c r="TQ91"/>
      <c r="TR91"/>
      <c r="TS91"/>
      <c r="TT91"/>
      <c r="TU91"/>
      <c r="TV91"/>
      <c r="TW91"/>
      <c r="TX91"/>
      <c r="TY91"/>
      <c r="TZ91"/>
      <c r="UA91"/>
      <c r="UB91"/>
      <c r="UC91"/>
      <c r="UD91"/>
      <c r="UE91"/>
      <c r="UF91"/>
      <c r="UG91"/>
      <c r="UH91"/>
      <c r="UI91"/>
      <c r="UJ91"/>
      <c r="UK91"/>
      <c r="UL91"/>
      <c r="UM91"/>
      <c r="UN91"/>
      <c r="UO91"/>
      <c r="UP91"/>
      <c r="UQ91"/>
      <c r="UR91"/>
      <c r="US91"/>
      <c r="UT91"/>
      <c r="UU91"/>
      <c r="UV91"/>
      <c r="UW91"/>
      <c r="UX91"/>
      <c r="UY91"/>
      <c r="UZ91"/>
      <c r="VA91"/>
      <c r="VB91"/>
      <c r="VC91"/>
      <c r="VD91"/>
      <c r="VE91"/>
      <c r="VF91"/>
      <c r="VG91"/>
      <c r="VH91"/>
      <c r="VI91"/>
      <c r="VJ91"/>
      <c r="VK91"/>
      <c r="VL91"/>
      <c r="VM91"/>
      <c r="VN91"/>
      <c r="VO91"/>
      <c r="VP91"/>
      <c r="VQ91"/>
      <c r="VR91"/>
      <c r="VS91"/>
      <c r="VT91"/>
      <c r="VU91"/>
      <c r="VV91"/>
      <c r="VW91"/>
      <c r="VX91"/>
      <c r="VY91"/>
      <c r="VZ91"/>
      <c r="WA91"/>
      <c r="WB91"/>
      <c r="WC91"/>
      <c r="WD91"/>
      <c r="WE91"/>
      <c r="WF91"/>
      <c r="WG91"/>
      <c r="WH91"/>
      <c r="WI91"/>
      <c r="WJ91"/>
      <c r="WK91"/>
      <c r="WL91"/>
      <c r="WM91"/>
      <c r="WN91"/>
      <c r="WO91"/>
      <c r="WP91"/>
      <c r="WQ91"/>
      <c r="WR91"/>
      <c r="WS91"/>
      <c r="WT91"/>
      <c r="WU91"/>
      <c r="WV91"/>
      <c r="WW91"/>
      <c r="WX91"/>
      <c r="WY91"/>
      <c r="WZ91"/>
      <c r="XA91"/>
      <c r="XB91"/>
      <c r="XC91"/>
      <c r="XD91"/>
      <c r="XE91"/>
      <c r="XF91"/>
      <c r="XG91"/>
      <c r="XH91"/>
      <c r="XI91"/>
      <c r="XJ91"/>
      <c r="XK91"/>
      <c r="XL91"/>
      <c r="XM91"/>
      <c r="XN91"/>
      <c r="XO91"/>
      <c r="XP91"/>
      <c r="XQ91"/>
      <c r="XR91"/>
      <c r="XS91"/>
      <c r="XT91"/>
      <c r="XU91"/>
      <c r="XV91"/>
      <c r="XW91"/>
      <c r="XX91"/>
      <c r="XY91"/>
      <c r="XZ91"/>
      <c r="YA91"/>
      <c r="YB91"/>
      <c r="YC91"/>
      <c r="YD91"/>
      <c r="YE91"/>
      <c r="YF91"/>
      <c r="YG91"/>
      <c r="YH91"/>
      <c r="YI91"/>
      <c r="YJ91"/>
      <c r="YK91"/>
      <c r="YL91"/>
      <c r="YM91"/>
      <c r="YN91"/>
      <c r="YO91"/>
      <c r="YP91"/>
      <c r="YQ91"/>
      <c r="YR91"/>
      <c r="YS91"/>
      <c r="YT91"/>
      <c r="YU91"/>
      <c r="YV91"/>
      <c r="YW91"/>
      <c r="YX91"/>
      <c r="YY91"/>
      <c r="YZ91"/>
      <c r="ZA91"/>
      <c r="ZB91"/>
      <c r="ZC91"/>
      <c r="ZD91"/>
      <c r="ZE91"/>
      <c r="ZF91"/>
      <c r="ZG91"/>
      <c r="ZH91"/>
      <c r="ZI91"/>
      <c r="ZJ91"/>
      <c r="ZK91"/>
      <c r="ZL91"/>
      <c r="ZM91"/>
      <c r="ZN91"/>
      <c r="ZO91"/>
      <c r="ZP91"/>
      <c r="ZQ91"/>
      <c r="ZR91"/>
      <c r="ZS91"/>
      <c r="ZT91"/>
      <c r="ZU91"/>
      <c r="ZV91"/>
      <c r="ZW91"/>
      <c r="ZX91"/>
      <c r="ZY91"/>
      <c r="ZZ91"/>
      <c r="AAA91"/>
      <c r="AAB91"/>
      <c r="AAC91"/>
      <c r="AAD91"/>
      <c r="AAE91"/>
      <c r="AAF91"/>
      <c r="AAG91"/>
      <c r="AAH91"/>
      <c r="AAI91"/>
      <c r="AAJ91"/>
      <c r="AAK91"/>
      <c r="AAL91"/>
      <c r="AAM91"/>
      <c r="AAN91"/>
      <c r="AAO91"/>
      <c r="AAP91"/>
      <c r="AAQ91"/>
      <c r="AAR91"/>
      <c r="AAS91"/>
      <c r="AAT91"/>
      <c r="AAU91"/>
      <c r="AAV91"/>
      <c r="AAW91"/>
      <c r="AAX91"/>
      <c r="AAY91"/>
      <c r="AAZ91"/>
      <c r="ABA91"/>
      <c r="ABB91"/>
      <c r="ABC91"/>
      <c r="ABD91"/>
      <c r="ABE91"/>
      <c r="ABF91"/>
      <c r="ABG91"/>
      <c r="ABH91"/>
      <c r="ABI91"/>
      <c r="ABJ91"/>
      <c r="ABK91"/>
      <c r="ABL91"/>
      <c r="ABM91"/>
      <c r="ABN91"/>
      <c r="ABO91"/>
      <c r="ABP91"/>
      <c r="ABQ91"/>
      <c r="ABR91"/>
      <c r="ABS91"/>
      <c r="ABT91"/>
      <c r="ABU91"/>
      <c r="ABV91"/>
      <c r="ABW91"/>
      <c r="ABX91"/>
      <c r="ABY91"/>
      <c r="ABZ91"/>
      <c r="ACA91"/>
      <c r="ACB91"/>
      <c r="ACC91"/>
      <c r="ACD91"/>
      <c r="ACE91"/>
      <c r="ACF91"/>
      <c r="ACG91"/>
      <c r="ACH91"/>
      <c r="ACI91"/>
      <c r="ACJ91"/>
      <c r="ACK91"/>
      <c r="ACL91"/>
      <c r="ACM91"/>
      <c r="ACN91"/>
      <c r="ACO91"/>
      <c r="ACP91"/>
      <c r="ACQ91"/>
      <c r="ACR91"/>
      <c r="ACS91"/>
      <c r="ACT91"/>
      <c r="ACU91"/>
      <c r="ACV91"/>
      <c r="ACW91"/>
      <c r="ACX91"/>
      <c r="ACY91"/>
      <c r="ACZ91"/>
      <c r="ADA91"/>
      <c r="ADB91"/>
      <c r="ADC91"/>
      <c r="ADD91"/>
      <c r="ADE91"/>
      <c r="ADF91"/>
      <c r="ADG91"/>
      <c r="ADH91"/>
      <c r="ADI91"/>
      <c r="ADJ91"/>
      <c r="ADK91"/>
      <c r="ADL91"/>
      <c r="ADM91"/>
      <c r="ADN91"/>
      <c r="ADO91"/>
      <c r="ADP91"/>
      <c r="ADQ91"/>
      <c r="ADR91"/>
      <c r="ADS91"/>
      <c r="ADT91"/>
      <c r="ADU91"/>
      <c r="ADV91"/>
      <c r="ADW91"/>
      <c r="ADX91"/>
      <c r="ADY91"/>
      <c r="ADZ91"/>
      <c r="AEA91"/>
      <c r="AEB91"/>
      <c r="AEC91"/>
      <c r="AED91"/>
      <c r="AEE91"/>
      <c r="AEF91"/>
      <c r="AEG91"/>
      <c r="AEH91"/>
      <c r="AEI91"/>
      <c r="AEJ91"/>
      <c r="AEK91"/>
      <c r="AEL91"/>
      <c r="AEM91"/>
      <c r="AEN91"/>
      <c r="AEO91"/>
      <c r="AEP91"/>
      <c r="AEQ91"/>
      <c r="AER91"/>
      <c r="AES91"/>
      <c r="AET91"/>
      <c r="AEU91"/>
      <c r="AEV91"/>
      <c r="AEW91"/>
      <c r="AEX91"/>
      <c r="AEY91"/>
      <c r="AEZ91"/>
      <c r="AFA91"/>
      <c r="AFB91"/>
      <c r="AFC91"/>
      <c r="AFD91"/>
      <c r="AFE91"/>
      <c r="AFF91"/>
      <c r="AFG91"/>
      <c r="AFH91"/>
      <c r="AFI91"/>
      <c r="AFJ91"/>
      <c r="AFK91"/>
      <c r="AFL91"/>
      <c r="AFM91"/>
      <c r="AFN91"/>
      <c r="AFO91"/>
      <c r="AFP91"/>
      <c r="AFQ91"/>
      <c r="AFR91"/>
      <c r="AFS91"/>
      <c r="AFT91"/>
      <c r="AFU91"/>
      <c r="AFV91"/>
      <c r="AFW91"/>
      <c r="AFX91"/>
      <c r="AFY91"/>
      <c r="AFZ91"/>
      <c r="AGA91"/>
      <c r="AGB91"/>
      <c r="AGC91"/>
      <c r="AGD91"/>
      <c r="AGE91"/>
      <c r="AGF91"/>
      <c r="AGG91"/>
      <c r="AGH91"/>
      <c r="AGI91"/>
      <c r="AGJ91"/>
      <c r="AGK91"/>
      <c r="AGL91"/>
      <c r="AGM91"/>
      <c r="AGN91"/>
      <c r="AGO91"/>
      <c r="AGP91"/>
      <c r="AGQ91"/>
      <c r="AGR91"/>
      <c r="AGS91"/>
      <c r="AGT91"/>
      <c r="AGU91"/>
      <c r="AGV91"/>
      <c r="AGW91"/>
      <c r="AGX91"/>
      <c r="AGY91"/>
      <c r="AGZ91"/>
      <c r="AHA91"/>
      <c r="AHB91"/>
      <c r="AHC91"/>
      <c r="AHD91"/>
      <c r="AHE91"/>
      <c r="AHF91"/>
      <c r="AHG91"/>
      <c r="AHH91"/>
      <c r="AHI91"/>
      <c r="AHJ91"/>
      <c r="AHK91"/>
      <c r="AHL91"/>
      <c r="AHM91"/>
      <c r="AHN91"/>
      <c r="AHO91"/>
      <c r="AHP91"/>
      <c r="AHQ91"/>
      <c r="AHR91"/>
      <c r="AHS91"/>
      <c r="AHT91"/>
      <c r="AHU91"/>
      <c r="AHV91"/>
      <c r="AHW91"/>
      <c r="AHX91"/>
      <c r="AHY91"/>
      <c r="AHZ91"/>
      <c r="AIA91"/>
      <c r="AIB91"/>
      <c r="AIC91"/>
      <c r="AID91"/>
      <c r="AIE91"/>
      <c r="AIF91"/>
      <c r="AIG91"/>
      <c r="AIH91"/>
      <c r="AII91"/>
      <c r="AIJ91"/>
      <c r="AIK91"/>
      <c r="AIL91"/>
      <c r="AIM91"/>
      <c r="AIN91"/>
      <c r="AIO91"/>
      <c r="AIP91"/>
      <c r="AIQ91"/>
      <c r="AIR91"/>
      <c r="AIS91"/>
      <c r="AIT91"/>
      <c r="AIU91"/>
      <c r="AIV91"/>
      <c r="AIW91"/>
      <c r="AIX91"/>
      <c r="AIY91"/>
      <c r="AIZ91"/>
      <c r="AJA91"/>
      <c r="AJB91"/>
      <c r="AJC91"/>
      <c r="AJD91"/>
      <c r="AJE91"/>
      <c r="AJF91"/>
      <c r="AJG91"/>
      <c r="AJH91"/>
      <c r="AJI91"/>
      <c r="AJJ91"/>
      <c r="AJK91"/>
      <c r="AJL91"/>
      <c r="AJM91"/>
      <c r="AJN91"/>
      <c r="AJO91"/>
      <c r="AJP91"/>
      <c r="AJQ91"/>
      <c r="AJR91"/>
      <c r="AJS91"/>
      <c r="AJT91"/>
      <c r="AJU91"/>
      <c r="AJV91"/>
      <c r="AJW91"/>
      <c r="AJX91"/>
      <c r="AJY91"/>
      <c r="AJZ91"/>
      <c r="AKA91"/>
      <c r="AKB91"/>
      <c r="AKC91"/>
      <c r="AKD91"/>
      <c r="AKE91"/>
      <c r="AKF91"/>
      <c r="AKG91"/>
      <c r="AKH91"/>
      <c r="AKI91"/>
      <c r="AKJ91"/>
      <c r="AKK91"/>
      <c r="AKL91"/>
      <c r="AKM91"/>
      <c r="AKN91"/>
      <c r="AKO91"/>
      <c r="AKP91"/>
      <c r="AKQ91"/>
      <c r="AKR91"/>
      <c r="AKS91"/>
      <c r="AKT91"/>
      <c r="AKU91"/>
      <c r="AKV91"/>
      <c r="AKW91"/>
      <c r="AKX91"/>
      <c r="AKY91"/>
      <c r="AKZ91"/>
      <c r="ALA91"/>
      <c r="ALB91"/>
      <c r="ALC91"/>
      <c r="ALD91"/>
      <c r="ALE91"/>
      <c r="ALF91"/>
      <c r="ALG91"/>
      <c r="ALH91"/>
      <c r="ALI91"/>
      <c r="ALJ91"/>
      <c r="ALK91"/>
      <c r="ALL91"/>
      <c r="ALM91"/>
      <c r="ALN91"/>
      <c r="ALO91"/>
      <c r="ALP91"/>
      <c r="ALQ91"/>
      <c r="ALR91"/>
      <c r="ALS91"/>
      <c r="ALT91"/>
      <c r="ALU91"/>
      <c r="ALV91"/>
      <c r="ALW91"/>
      <c r="ALX91"/>
      <c r="ALY91"/>
      <c r="ALZ91"/>
      <c r="AMA91"/>
      <c r="AMB91"/>
    </row>
    <row r="92" spans="1:1017" ht="25.5" x14ac:dyDescent="0.2">
      <c r="A92" s="85" t="s">
        <v>98</v>
      </c>
      <c r="B92" s="92" t="s">
        <v>177</v>
      </c>
      <c r="C92" s="7" t="s">
        <v>179</v>
      </c>
      <c r="D92" s="47">
        <f t="shared" ref="D92" si="78">SUM(G92)</f>
        <v>8.4457802399999995</v>
      </c>
      <c r="E92" s="49">
        <v>0</v>
      </c>
      <c r="F92" s="49">
        <f t="shared" ref="F92:F141" si="79">Q92</f>
        <v>-6.125497391999998</v>
      </c>
      <c r="G92" s="49">
        <f t="shared" ref="G92" si="80">SUM(I92,K92,M92,O92)</f>
        <v>8.4457802399999995</v>
      </c>
      <c r="H92" s="49">
        <f t="shared" ref="H92" si="81">SUM(J92,L92,N92,P92)</f>
        <v>14.571277631999997</v>
      </c>
      <c r="I92" s="49">
        <v>0</v>
      </c>
      <c r="J92" s="49">
        <v>7.8414925000000002</v>
      </c>
      <c r="K92" s="49">
        <v>0</v>
      </c>
      <c r="L92" s="49">
        <v>1.5528573099999994</v>
      </c>
      <c r="M92" s="49">
        <v>0</v>
      </c>
      <c r="N92" s="49">
        <v>0.71407401000000004</v>
      </c>
      <c r="O92" s="47">
        <v>8.4457802399999995</v>
      </c>
      <c r="P92" s="49">
        <v>4.4628538119999996</v>
      </c>
      <c r="Q92" s="49">
        <f t="shared" ref="Q92:Q141" si="82">G92-H92</f>
        <v>-6.125497391999998</v>
      </c>
      <c r="R92" s="49">
        <f t="shared" ref="R92" si="83">G92-F92</f>
        <v>14.571277631999997</v>
      </c>
      <c r="S92" s="49" t="s">
        <v>30</v>
      </c>
      <c r="T92" s="49" t="s">
        <v>30</v>
      </c>
      <c r="U92" s="11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  <c r="IQ92"/>
      <c r="IR92"/>
      <c r="IS92"/>
      <c r="IT92"/>
      <c r="IU92"/>
      <c r="IV92"/>
      <c r="IW92"/>
      <c r="IX92"/>
      <c r="IY92"/>
      <c r="IZ92"/>
      <c r="JA92"/>
      <c r="JB92"/>
      <c r="JC92"/>
      <c r="JD92"/>
      <c r="JE92"/>
      <c r="JF92"/>
      <c r="JG92"/>
      <c r="JH92"/>
      <c r="JI92"/>
      <c r="JJ92"/>
      <c r="JK92"/>
      <c r="JL92"/>
      <c r="JM92"/>
      <c r="JN92"/>
      <c r="JO92"/>
      <c r="JP92"/>
      <c r="JQ92"/>
      <c r="JR92"/>
      <c r="JS92"/>
      <c r="JT92"/>
      <c r="JU92"/>
      <c r="JV92"/>
      <c r="JW92"/>
      <c r="JX92"/>
      <c r="JY92"/>
      <c r="JZ92"/>
      <c r="KA92"/>
      <c r="KB92"/>
      <c r="KC92"/>
      <c r="KD92"/>
      <c r="KE92"/>
      <c r="KF92"/>
      <c r="KG92"/>
      <c r="KH92"/>
      <c r="KI92"/>
      <c r="KJ92"/>
      <c r="KK92"/>
      <c r="KL92"/>
      <c r="KM92"/>
      <c r="KN92"/>
      <c r="KO92"/>
      <c r="KP92"/>
      <c r="KQ92"/>
      <c r="KR92"/>
      <c r="KS92"/>
      <c r="KT92"/>
      <c r="KU92"/>
      <c r="KV92"/>
      <c r="KW92"/>
      <c r="KX92"/>
      <c r="KY92"/>
      <c r="KZ92"/>
      <c r="LA92"/>
      <c r="LB92"/>
      <c r="LC92"/>
      <c r="LD92"/>
      <c r="LE92"/>
      <c r="LF92"/>
      <c r="LG92"/>
      <c r="LH92"/>
      <c r="LI92"/>
      <c r="LJ92"/>
      <c r="LK92"/>
      <c r="LL92"/>
      <c r="LM92"/>
      <c r="LN92"/>
      <c r="LO92"/>
      <c r="LP92"/>
      <c r="LQ92"/>
      <c r="LR92"/>
      <c r="LS92"/>
      <c r="LT92"/>
      <c r="LU92"/>
      <c r="LV92"/>
      <c r="LW92"/>
      <c r="LX92"/>
      <c r="LY92"/>
      <c r="LZ92"/>
      <c r="MA92"/>
      <c r="MB92"/>
      <c r="MC92"/>
      <c r="MD92"/>
      <c r="ME92"/>
      <c r="MF92"/>
      <c r="MG92"/>
      <c r="MH92"/>
      <c r="MI92"/>
      <c r="MJ92"/>
      <c r="MK92"/>
      <c r="ML92"/>
      <c r="MM92"/>
      <c r="MN92"/>
      <c r="MO92"/>
      <c r="MP92"/>
      <c r="MQ92"/>
      <c r="MR92"/>
      <c r="MS92"/>
      <c r="MT92"/>
      <c r="MU92"/>
      <c r="MV92"/>
      <c r="MW92"/>
      <c r="MX92"/>
      <c r="MY92"/>
      <c r="MZ92"/>
      <c r="NA92"/>
      <c r="NB92"/>
      <c r="NC92"/>
      <c r="ND92"/>
      <c r="NE92"/>
      <c r="NF92"/>
      <c r="NG92"/>
      <c r="NH92"/>
      <c r="NI92"/>
      <c r="NJ92"/>
      <c r="NK92"/>
      <c r="NL92"/>
      <c r="NM92"/>
      <c r="NN92"/>
      <c r="NO92"/>
      <c r="NP92"/>
      <c r="NQ92"/>
      <c r="NR92"/>
      <c r="NS92"/>
      <c r="NT92"/>
      <c r="NU92"/>
      <c r="NV92"/>
      <c r="NW92"/>
      <c r="NX92"/>
      <c r="NY92"/>
      <c r="NZ92"/>
      <c r="OA92"/>
      <c r="OB92"/>
      <c r="OC92"/>
      <c r="OD92"/>
      <c r="OE92"/>
      <c r="OF92"/>
      <c r="OG92"/>
      <c r="OH92"/>
      <c r="OI92"/>
      <c r="OJ92"/>
      <c r="OK92"/>
      <c r="OL92"/>
      <c r="OM92"/>
      <c r="ON92"/>
      <c r="OO92"/>
      <c r="OP92"/>
      <c r="OQ92"/>
      <c r="OR92"/>
      <c r="OS92"/>
      <c r="OT92"/>
      <c r="OU92"/>
      <c r="OV92"/>
      <c r="OW92"/>
      <c r="OX92"/>
      <c r="OY92"/>
      <c r="OZ92"/>
      <c r="PA92"/>
      <c r="PB92"/>
      <c r="PC92"/>
      <c r="PD92"/>
      <c r="PE92"/>
      <c r="PF92"/>
      <c r="PG92"/>
      <c r="PH92"/>
      <c r="PI92"/>
      <c r="PJ92"/>
      <c r="PK92"/>
      <c r="PL92"/>
      <c r="PM92"/>
      <c r="PN92"/>
      <c r="PO92"/>
      <c r="PP92"/>
      <c r="PQ92"/>
      <c r="PR92"/>
      <c r="PS92"/>
      <c r="PT92"/>
      <c r="PU92"/>
      <c r="PV92"/>
      <c r="PW92"/>
      <c r="PX92"/>
      <c r="PY92"/>
      <c r="PZ92"/>
      <c r="QA92"/>
      <c r="QB92"/>
      <c r="QC92"/>
      <c r="QD92"/>
      <c r="QE92"/>
      <c r="QF92"/>
      <c r="QG92"/>
      <c r="QH92"/>
      <c r="QI92"/>
      <c r="QJ92"/>
      <c r="QK92"/>
      <c r="QL92"/>
      <c r="QM92"/>
      <c r="QN92"/>
      <c r="QO92"/>
      <c r="QP92"/>
      <c r="QQ92"/>
      <c r="QR92"/>
      <c r="QS92"/>
      <c r="QT92"/>
      <c r="QU92"/>
      <c r="QV92"/>
      <c r="QW92"/>
      <c r="QX92"/>
      <c r="QY92"/>
      <c r="QZ92"/>
      <c r="RA92"/>
      <c r="RB92"/>
      <c r="RC92"/>
      <c r="RD92"/>
      <c r="RE92"/>
      <c r="RF92"/>
      <c r="RG92"/>
      <c r="RH92"/>
      <c r="RI92"/>
      <c r="RJ92"/>
      <c r="RK92"/>
      <c r="RL92"/>
      <c r="RM92"/>
      <c r="RN92"/>
      <c r="RO92"/>
      <c r="RP92"/>
      <c r="RQ92"/>
      <c r="RR92"/>
      <c r="RS92"/>
      <c r="RT92"/>
      <c r="RU92"/>
      <c r="RV92"/>
      <c r="RW92"/>
      <c r="RX92"/>
      <c r="RY92"/>
      <c r="RZ92"/>
      <c r="SA92"/>
      <c r="SB92"/>
      <c r="SC92"/>
      <c r="SD92"/>
      <c r="SE92"/>
      <c r="SF92"/>
      <c r="SG92"/>
      <c r="SH92"/>
      <c r="SI92"/>
      <c r="SJ92"/>
      <c r="SK92"/>
      <c r="SL92"/>
      <c r="SM92"/>
      <c r="SN92"/>
      <c r="SO92"/>
      <c r="SP92"/>
      <c r="SQ92"/>
      <c r="SR92"/>
      <c r="SS92"/>
      <c r="ST92"/>
      <c r="SU92"/>
      <c r="SV92"/>
      <c r="SW92"/>
      <c r="SX92"/>
      <c r="SY92"/>
      <c r="SZ92"/>
      <c r="TA92"/>
      <c r="TB92"/>
      <c r="TC92"/>
      <c r="TD92"/>
      <c r="TE92"/>
      <c r="TF92"/>
      <c r="TG92"/>
      <c r="TH92"/>
      <c r="TI92"/>
      <c r="TJ92"/>
      <c r="TK92"/>
      <c r="TL92"/>
      <c r="TM92"/>
      <c r="TN92"/>
      <c r="TO92"/>
      <c r="TP92"/>
      <c r="TQ92"/>
      <c r="TR92"/>
      <c r="TS92"/>
      <c r="TT92"/>
      <c r="TU92"/>
      <c r="TV92"/>
      <c r="TW92"/>
      <c r="TX92"/>
      <c r="TY92"/>
      <c r="TZ92"/>
      <c r="UA92"/>
      <c r="UB92"/>
      <c r="UC92"/>
      <c r="UD92"/>
      <c r="UE92"/>
      <c r="UF92"/>
      <c r="UG92"/>
      <c r="UH92"/>
      <c r="UI92"/>
      <c r="UJ92"/>
      <c r="UK92"/>
      <c r="UL92"/>
      <c r="UM92"/>
      <c r="UN92"/>
      <c r="UO92"/>
      <c r="UP92"/>
      <c r="UQ92"/>
      <c r="UR92"/>
      <c r="US92"/>
      <c r="UT92"/>
      <c r="UU92"/>
      <c r="UV92"/>
      <c r="UW92"/>
      <c r="UX92"/>
      <c r="UY92"/>
      <c r="UZ92"/>
      <c r="VA92"/>
      <c r="VB92"/>
      <c r="VC92"/>
      <c r="VD92"/>
      <c r="VE92"/>
      <c r="VF92"/>
      <c r="VG92"/>
      <c r="VH92"/>
      <c r="VI92"/>
      <c r="VJ92"/>
      <c r="VK92"/>
      <c r="VL92"/>
      <c r="VM92"/>
      <c r="VN92"/>
      <c r="VO92"/>
      <c r="VP92"/>
      <c r="VQ92"/>
      <c r="VR92"/>
      <c r="VS92"/>
      <c r="VT92"/>
      <c r="VU92"/>
      <c r="VV92"/>
      <c r="VW92"/>
      <c r="VX92"/>
      <c r="VY92"/>
      <c r="VZ92"/>
      <c r="WA92"/>
      <c r="WB92"/>
      <c r="WC92"/>
      <c r="WD92"/>
      <c r="WE92"/>
      <c r="WF92"/>
      <c r="WG92"/>
      <c r="WH92"/>
      <c r="WI92"/>
      <c r="WJ92"/>
      <c r="WK92"/>
      <c r="WL92"/>
      <c r="WM92"/>
      <c r="WN92"/>
      <c r="WO92"/>
      <c r="WP92"/>
      <c r="WQ92"/>
      <c r="WR92"/>
      <c r="WS92"/>
      <c r="WT92"/>
      <c r="WU92"/>
      <c r="WV92"/>
      <c r="WW92"/>
      <c r="WX92"/>
      <c r="WY92"/>
      <c r="WZ92"/>
      <c r="XA92"/>
      <c r="XB92"/>
      <c r="XC92"/>
      <c r="XD92"/>
      <c r="XE92"/>
      <c r="XF92"/>
      <c r="XG92"/>
      <c r="XH92"/>
      <c r="XI92"/>
      <c r="XJ92"/>
      <c r="XK92"/>
      <c r="XL92"/>
      <c r="XM92"/>
      <c r="XN92"/>
      <c r="XO92"/>
      <c r="XP92"/>
      <c r="XQ92"/>
      <c r="XR92"/>
      <c r="XS92"/>
      <c r="XT92"/>
      <c r="XU92"/>
      <c r="XV92"/>
      <c r="XW92"/>
      <c r="XX92"/>
      <c r="XY92"/>
      <c r="XZ92"/>
      <c r="YA92"/>
      <c r="YB92"/>
      <c r="YC92"/>
      <c r="YD92"/>
      <c r="YE92"/>
      <c r="YF92"/>
      <c r="YG92"/>
      <c r="YH92"/>
      <c r="YI92"/>
      <c r="YJ92"/>
      <c r="YK92"/>
      <c r="YL92"/>
      <c r="YM92"/>
      <c r="YN92"/>
      <c r="YO92"/>
      <c r="YP92"/>
      <c r="YQ92"/>
      <c r="YR92"/>
      <c r="YS92"/>
      <c r="YT92"/>
      <c r="YU92"/>
      <c r="YV92"/>
      <c r="YW92"/>
      <c r="YX92"/>
      <c r="YY92"/>
      <c r="YZ92"/>
      <c r="ZA92"/>
      <c r="ZB92"/>
      <c r="ZC92"/>
      <c r="ZD92"/>
      <c r="ZE92"/>
      <c r="ZF92"/>
      <c r="ZG92"/>
      <c r="ZH92"/>
      <c r="ZI92"/>
      <c r="ZJ92"/>
      <c r="ZK92"/>
      <c r="ZL92"/>
      <c r="ZM92"/>
      <c r="ZN92"/>
      <c r="ZO92"/>
      <c r="ZP92"/>
      <c r="ZQ92"/>
      <c r="ZR92"/>
      <c r="ZS92"/>
      <c r="ZT92"/>
      <c r="ZU92"/>
      <c r="ZV92"/>
      <c r="ZW92"/>
      <c r="ZX92"/>
      <c r="ZY92"/>
      <c r="ZZ92"/>
      <c r="AAA92"/>
      <c r="AAB92"/>
      <c r="AAC92"/>
      <c r="AAD92"/>
      <c r="AAE92"/>
      <c r="AAF92"/>
      <c r="AAG92"/>
      <c r="AAH92"/>
      <c r="AAI92"/>
      <c r="AAJ92"/>
      <c r="AAK92"/>
      <c r="AAL92"/>
      <c r="AAM92"/>
      <c r="AAN92"/>
      <c r="AAO92"/>
      <c r="AAP92"/>
      <c r="AAQ92"/>
      <c r="AAR92"/>
      <c r="AAS92"/>
      <c r="AAT92"/>
      <c r="AAU92"/>
      <c r="AAV92"/>
      <c r="AAW92"/>
      <c r="AAX92"/>
      <c r="AAY92"/>
      <c r="AAZ92"/>
      <c r="ABA92"/>
      <c r="ABB92"/>
      <c r="ABC92"/>
      <c r="ABD92"/>
      <c r="ABE92"/>
      <c r="ABF92"/>
      <c r="ABG92"/>
      <c r="ABH92"/>
      <c r="ABI92"/>
      <c r="ABJ92"/>
      <c r="ABK92"/>
      <c r="ABL92"/>
      <c r="ABM92"/>
      <c r="ABN92"/>
      <c r="ABO92"/>
      <c r="ABP92"/>
      <c r="ABQ92"/>
      <c r="ABR92"/>
      <c r="ABS92"/>
      <c r="ABT92"/>
      <c r="ABU92"/>
      <c r="ABV92"/>
      <c r="ABW92"/>
      <c r="ABX92"/>
      <c r="ABY92"/>
      <c r="ABZ92"/>
      <c r="ACA92"/>
      <c r="ACB92"/>
      <c r="ACC92"/>
      <c r="ACD92"/>
      <c r="ACE92"/>
      <c r="ACF92"/>
      <c r="ACG92"/>
      <c r="ACH92"/>
      <c r="ACI92"/>
      <c r="ACJ92"/>
      <c r="ACK92"/>
      <c r="ACL92"/>
      <c r="ACM92"/>
      <c r="ACN92"/>
      <c r="ACO92"/>
      <c r="ACP92"/>
      <c r="ACQ92"/>
      <c r="ACR92"/>
      <c r="ACS92"/>
      <c r="ACT92"/>
      <c r="ACU92"/>
      <c r="ACV92"/>
      <c r="ACW92"/>
      <c r="ACX92"/>
      <c r="ACY92"/>
      <c r="ACZ92"/>
      <c r="ADA92"/>
      <c r="ADB92"/>
      <c r="ADC92"/>
      <c r="ADD92"/>
      <c r="ADE92"/>
      <c r="ADF92"/>
      <c r="ADG92"/>
      <c r="ADH92"/>
      <c r="ADI92"/>
      <c r="ADJ92"/>
      <c r="ADK92"/>
      <c r="ADL92"/>
      <c r="ADM92"/>
      <c r="ADN92"/>
      <c r="ADO92"/>
      <c r="ADP92"/>
      <c r="ADQ92"/>
      <c r="ADR92"/>
      <c r="ADS92"/>
      <c r="ADT92"/>
      <c r="ADU92"/>
      <c r="ADV92"/>
      <c r="ADW92"/>
      <c r="ADX92"/>
      <c r="ADY92"/>
      <c r="ADZ92"/>
      <c r="AEA92"/>
      <c r="AEB92"/>
      <c r="AEC92"/>
      <c r="AED92"/>
      <c r="AEE92"/>
      <c r="AEF92"/>
      <c r="AEG92"/>
      <c r="AEH92"/>
      <c r="AEI92"/>
      <c r="AEJ92"/>
      <c r="AEK92"/>
      <c r="AEL92"/>
      <c r="AEM92"/>
      <c r="AEN92"/>
      <c r="AEO92"/>
      <c r="AEP92"/>
      <c r="AEQ92"/>
      <c r="AER92"/>
      <c r="AES92"/>
      <c r="AET92"/>
      <c r="AEU92"/>
      <c r="AEV92"/>
      <c r="AEW92"/>
      <c r="AEX92"/>
      <c r="AEY92"/>
      <c r="AEZ92"/>
      <c r="AFA92"/>
      <c r="AFB92"/>
      <c r="AFC92"/>
      <c r="AFD92"/>
      <c r="AFE92"/>
      <c r="AFF92"/>
      <c r="AFG92"/>
      <c r="AFH92"/>
      <c r="AFI92"/>
      <c r="AFJ92"/>
      <c r="AFK92"/>
      <c r="AFL92"/>
      <c r="AFM92"/>
      <c r="AFN92"/>
      <c r="AFO92"/>
      <c r="AFP92"/>
      <c r="AFQ92"/>
      <c r="AFR92"/>
      <c r="AFS92"/>
      <c r="AFT92"/>
      <c r="AFU92"/>
      <c r="AFV92"/>
      <c r="AFW92"/>
      <c r="AFX92"/>
      <c r="AFY92"/>
      <c r="AFZ92"/>
      <c r="AGA92"/>
      <c r="AGB92"/>
      <c r="AGC92"/>
      <c r="AGD92"/>
      <c r="AGE92"/>
      <c r="AGF92"/>
      <c r="AGG92"/>
      <c r="AGH92"/>
      <c r="AGI92"/>
      <c r="AGJ92"/>
      <c r="AGK92"/>
      <c r="AGL92"/>
      <c r="AGM92"/>
      <c r="AGN92"/>
      <c r="AGO92"/>
      <c r="AGP92"/>
      <c r="AGQ92"/>
      <c r="AGR92"/>
      <c r="AGS92"/>
      <c r="AGT92"/>
      <c r="AGU92"/>
      <c r="AGV92"/>
      <c r="AGW92"/>
      <c r="AGX92"/>
      <c r="AGY92"/>
      <c r="AGZ92"/>
      <c r="AHA92"/>
      <c r="AHB92"/>
      <c r="AHC92"/>
      <c r="AHD92"/>
      <c r="AHE92"/>
      <c r="AHF92"/>
      <c r="AHG92"/>
      <c r="AHH92"/>
      <c r="AHI92"/>
      <c r="AHJ92"/>
      <c r="AHK92"/>
      <c r="AHL92"/>
      <c r="AHM92"/>
      <c r="AHN92"/>
      <c r="AHO92"/>
      <c r="AHP92"/>
      <c r="AHQ92"/>
      <c r="AHR92"/>
      <c r="AHS92"/>
      <c r="AHT92"/>
      <c r="AHU92"/>
      <c r="AHV92"/>
      <c r="AHW92"/>
      <c r="AHX92"/>
      <c r="AHY92"/>
      <c r="AHZ92"/>
      <c r="AIA92"/>
      <c r="AIB92"/>
      <c r="AIC92"/>
      <c r="AID92"/>
      <c r="AIE92"/>
      <c r="AIF92"/>
      <c r="AIG92"/>
      <c r="AIH92"/>
      <c r="AII92"/>
      <c r="AIJ92"/>
      <c r="AIK92"/>
      <c r="AIL92"/>
      <c r="AIM92"/>
      <c r="AIN92"/>
      <c r="AIO92"/>
      <c r="AIP92"/>
      <c r="AIQ92"/>
      <c r="AIR92"/>
      <c r="AIS92"/>
      <c r="AIT92"/>
      <c r="AIU92"/>
      <c r="AIV92"/>
      <c r="AIW92"/>
      <c r="AIX92"/>
      <c r="AIY92"/>
      <c r="AIZ92"/>
      <c r="AJA92"/>
      <c r="AJB92"/>
      <c r="AJC92"/>
      <c r="AJD92"/>
      <c r="AJE92"/>
      <c r="AJF92"/>
      <c r="AJG92"/>
      <c r="AJH92"/>
      <c r="AJI92"/>
      <c r="AJJ92"/>
      <c r="AJK92"/>
      <c r="AJL92"/>
      <c r="AJM92"/>
      <c r="AJN92"/>
      <c r="AJO92"/>
      <c r="AJP92"/>
      <c r="AJQ92"/>
      <c r="AJR92"/>
      <c r="AJS92"/>
      <c r="AJT92"/>
      <c r="AJU92"/>
      <c r="AJV92"/>
      <c r="AJW92"/>
      <c r="AJX92"/>
      <c r="AJY92"/>
      <c r="AJZ92"/>
      <c r="AKA92"/>
      <c r="AKB92"/>
      <c r="AKC92"/>
      <c r="AKD92"/>
      <c r="AKE92"/>
      <c r="AKF92"/>
      <c r="AKG92"/>
      <c r="AKH92"/>
      <c r="AKI92"/>
      <c r="AKJ92"/>
      <c r="AKK92"/>
      <c r="AKL92"/>
      <c r="AKM92"/>
      <c r="AKN92"/>
      <c r="AKO92"/>
      <c r="AKP92"/>
      <c r="AKQ92"/>
      <c r="AKR92"/>
      <c r="AKS92"/>
      <c r="AKT92"/>
      <c r="AKU92"/>
      <c r="AKV92"/>
      <c r="AKW92"/>
      <c r="AKX92"/>
      <c r="AKY92"/>
      <c r="AKZ92"/>
      <c r="ALA92"/>
      <c r="ALB92"/>
      <c r="ALC92"/>
      <c r="ALD92"/>
      <c r="ALE92"/>
      <c r="ALF92"/>
      <c r="ALG92"/>
      <c r="ALH92"/>
      <c r="ALI92"/>
      <c r="ALJ92"/>
      <c r="ALK92"/>
      <c r="ALL92"/>
      <c r="ALM92"/>
      <c r="ALN92"/>
      <c r="ALO92"/>
      <c r="ALP92"/>
      <c r="ALQ92"/>
      <c r="ALR92"/>
      <c r="ALS92"/>
      <c r="ALT92"/>
      <c r="ALU92"/>
      <c r="ALV92"/>
      <c r="ALW92"/>
      <c r="ALX92"/>
      <c r="ALY92"/>
      <c r="ALZ92"/>
      <c r="AMA92"/>
      <c r="AMB92"/>
    </row>
    <row r="93" spans="1:1017" ht="15.75" x14ac:dyDescent="0.25">
      <c r="A93" s="29" t="s">
        <v>99</v>
      </c>
      <c r="B93" s="30" t="s">
        <v>89</v>
      </c>
      <c r="C93" s="30" t="s">
        <v>29</v>
      </c>
      <c r="D93" s="43">
        <f t="shared" ref="D93:D141" si="84">SUM(G93)</f>
        <v>15.166731</v>
      </c>
      <c r="E93" s="44">
        <v>0</v>
      </c>
      <c r="F93" s="44">
        <f t="shared" si="79"/>
        <v>-3.2826011879999992</v>
      </c>
      <c r="G93" s="44">
        <f t="shared" si="65"/>
        <v>15.166731</v>
      </c>
      <c r="H93" s="44">
        <f t="shared" si="65"/>
        <v>18.449332188</v>
      </c>
      <c r="I93" s="44">
        <f t="shared" ref="I93:P93" si="85">SUM(I94:I94)</f>
        <v>0</v>
      </c>
      <c r="J93" s="44">
        <f t="shared" si="85"/>
        <v>12.573288460000001</v>
      </c>
      <c r="K93" s="44">
        <f t="shared" si="85"/>
        <v>0</v>
      </c>
      <c r="L93" s="44">
        <f t="shared" si="85"/>
        <v>1.7479601599999999</v>
      </c>
      <c r="M93" s="44">
        <f t="shared" si="85"/>
        <v>0</v>
      </c>
      <c r="N93" s="44">
        <f t="shared" si="85"/>
        <v>0</v>
      </c>
      <c r="O93" s="44">
        <f t="shared" si="85"/>
        <v>15.166731</v>
      </c>
      <c r="P93" s="44">
        <f t="shared" si="85"/>
        <v>4.128083568000001</v>
      </c>
      <c r="Q93" s="44">
        <f t="shared" si="82"/>
        <v>-3.2826011879999992</v>
      </c>
      <c r="R93" s="44">
        <f t="shared" ref="R93:R141" si="86">G93-F93</f>
        <v>18.449332188</v>
      </c>
      <c r="S93" s="44" t="s">
        <v>30</v>
      </c>
      <c r="T93" s="44" t="s">
        <v>30</v>
      </c>
      <c r="U93" s="114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  <c r="IU93" s="9"/>
      <c r="IV93" s="9"/>
      <c r="IW93" s="9"/>
      <c r="IX93" s="9"/>
      <c r="IY93" s="9"/>
      <c r="IZ93" s="9"/>
      <c r="JA93" s="9"/>
      <c r="JB93" s="9"/>
      <c r="JC93" s="9"/>
      <c r="JD93" s="9"/>
      <c r="JE93" s="9"/>
      <c r="JF93" s="9"/>
      <c r="JG93" s="9"/>
      <c r="JH93" s="9"/>
      <c r="JI93" s="9"/>
      <c r="JJ93" s="9"/>
      <c r="JK93" s="9"/>
      <c r="JL93" s="9"/>
      <c r="JM93" s="9"/>
      <c r="JN93" s="9"/>
      <c r="JO93" s="9"/>
      <c r="JP93" s="9"/>
      <c r="JQ93" s="9"/>
      <c r="JR93" s="9"/>
      <c r="JS93" s="9"/>
      <c r="JT93" s="9"/>
      <c r="JU93" s="9"/>
      <c r="JV93" s="9"/>
      <c r="JW93" s="9"/>
      <c r="JX93" s="9"/>
      <c r="JY93" s="9"/>
      <c r="JZ93" s="9"/>
      <c r="KA93" s="9"/>
      <c r="KB93" s="9"/>
      <c r="KC93" s="9"/>
      <c r="KD93" s="9"/>
      <c r="KE93" s="9"/>
      <c r="KF93" s="9"/>
      <c r="KG93" s="9"/>
      <c r="KH93" s="9"/>
      <c r="KI93" s="9"/>
      <c r="KJ93" s="9"/>
      <c r="KK93" s="9"/>
      <c r="KL93" s="9"/>
      <c r="KM93" s="9"/>
      <c r="KN93" s="9"/>
      <c r="KO93" s="9"/>
      <c r="KP93" s="9"/>
      <c r="KQ93" s="9"/>
      <c r="KR93" s="9"/>
      <c r="KS93" s="9"/>
      <c r="KT93" s="9"/>
      <c r="KU93" s="9"/>
      <c r="KV93" s="9"/>
      <c r="KW93" s="9"/>
      <c r="KX93" s="9"/>
      <c r="KY93" s="9"/>
      <c r="KZ93" s="9"/>
      <c r="LA93" s="9"/>
      <c r="LB93" s="9"/>
      <c r="LC93" s="9"/>
      <c r="LD93" s="9"/>
      <c r="LE93" s="9"/>
      <c r="LF93" s="9"/>
      <c r="LG93" s="9"/>
      <c r="LH93" s="9"/>
      <c r="LI93" s="9"/>
      <c r="LJ93" s="9"/>
      <c r="LK93" s="9"/>
      <c r="LL93" s="9"/>
      <c r="LM93" s="9"/>
      <c r="LN93" s="9"/>
      <c r="LO93" s="9"/>
      <c r="LP93" s="9"/>
      <c r="LQ93" s="9"/>
      <c r="LR93" s="9"/>
      <c r="LS93" s="9"/>
      <c r="LT93" s="9"/>
      <c r="LU93" s="9"/>
      <c r="LV93" s="9"/>
      <c r="LW93" s="9"/>
      <c r="LX93" s="9"/>
      <c r="LY93" s="9"/>
      <c r="LZ93" s="9"/>
      <c r="MA93" s="9"/>
      <c r="MB93" s="9"/>
      <c r="MC93" s="9"/>
      <c r="MD93" s="9"/>
      <c r="ME93" s="9"/>
      <c r="MF93" s="9"/>
      <c r="MG93" s="9"/>
      <c r="MH93" s="9"/>
      <c r="MI93" s="9"/>
      <c r="MJ93" s="9"/>
      <c r="MK93" s="9"/>
      <c r="ML93" s="9"/>
      <c r="MM93" s="9"/>
      <c r="MN93" s="9"/>
      <c r="MO93" s="9"/>
      <c r="MP93" s="9"/>
      <c r="MQ93" s="9"/>
      <c r="MR93" s="9"/>
      <c r="MS93" s="9"/>
      <c r="MT93" s="9"/>
      <c r="MU93" s="9"/>
      <c r="MV93" s="9"/>
      <c r="MW93" s="9"/>
      <c r="MX93" s="9"/>
      <c r="MY93" s="9"/>
      <c r="MZ93" s="9"/>
      <c r="NA93" s="9"/>
      <c r="NB93" s="9"/>
      <c r="NC93" s="9"/>
      <c r="ND93" s="9"/>
      <c r="NE93" s="9"/>
      <c r="NF93" s="9"/>
      <c r="NG93" s="9"/>
      <c r="NH93" s="9"/>
      <c r="NI93" s="9"/>
      <c r="NJ93" s="9"/>
      <c r="NK93" s="9"/>
      <c r="NL93" s="9"/>
      <c r="NM93" s="9"/>
      <c r="NN93" s="9"/>
      <c r="NO93" s="9"/>
      <c r="NP93" s="9"/>
      <c r="NQ93" s="9"/>
      <c r="NR93" s="9"/>
      <c r="NS93" s="9"/>
      <c r="NT93" s="9"/>
      <c r="NU93" s="9"/>
      <c r="NV93" s="9"/>
      <c r="NW93" s="9"/>
      <c r="NX93" s="9"/>
      <c r="NY93" s="9"/>
      <c r="NZ93" s="9"/>
      <c r="OA93" s="9"/>
      <c r="OB93" s="9"/>
      <c r="OC93" s="9"/>
      <c r="OD93" s="9"/>
      <c r="OE93" s="9"/>
      <c r="OF93" s="9"/>
      <c r="OG93" s="9"/>
      <c r="OH93" s="9"/>
      <c r="OI93" s="9"/>
      <c r="OJ93" s="9"/>
      <c r="OK93" s="9"/>
      <c r="OL93" s="9"/>
      <c r="OM93" s="9"/>
      <c r="ON93" s="9"/>
      <c r="OO93" s="9"/>
      <c r="OP93" s="9"/>
      <c r="OQ93" s="9"/>
      <c r="OR93" s="9"/>
      <c r="OS93" s="9"/>
      <c r="OT93" s="9"/>
      <c r="OU93" s="9"/>
      <c r="OV93" s="9"/>
      <c r="OW93" s="9"/>
      <c r="OX93" s="9"/>
      <c r="OY93" s="9"/>
      <c r="OZ93" s="9"/>
      <c r="PA93" s="9"/>
      <c r="PB93" s="9"/>
      <c r="PC93" s="9"/>
      <c r="PD93" s="9"/>
      <c r="PE93" s="9"/>
      <c r="PF93" s="9"/>
      <c r="PG93" s="9"/>
      <c r="PH93" s="9"/>
      <c r="PI93" s="9"/>
      <c r="PJ93" s="9"/>
      <c r="PK93" s="9"/>
      <c r="PL93" s="9"/>
      <c r="PM93" s="9"/>
      <c r="PN93" s="9"/>
      <c r="PO93" s="9"/>
      <c r="PP93" s="9"/>
      <c r="PQ93" s="9"/>
      <c r="PR93" s="9"/>
      <c r="PS93" s="9"/>
      <c r="PT93" s="9"/>
      <c r="PU93" s="9"/>
      <c r="PV93" s="9"/>
      <c r="PW93" s="9"/>
      <c r="PX93" s="9"/>
      <c r="PY93" s="9"/>
      <c r="PZ93" s="9"/>
      <c r="QA93" s="9"/>
      <c r="QB93" s="9"/>
      <c r="QC93" s="9"/>
      <c r="QD93" s="9"/>
      <c r="QE93" s="9"/>
      <c r="QF93" s="9"/>
      <c r="QG93" s="9"/>
      <c r="QH93" s="9"/>
      <c r="QI93" s="9"/>
      <c r="QJ93" s="9"/>
      <c r="QK93" s="9"/>
      <c r="QL93" s="9"/>
      <c r="QM93" s="9"/>
      <c r="QN93" s="9"/>
      <c r="QO93" s="9"/>
      <c r="QP93" s="9"/>
      <c r="QQ93" s="9"/>
      <c r="QR93" s="9"/>
      <c r="QS93" s="9"/>
      <c r="QT93" s="9"/>
      <c r="QU93" s="9"/>
      <c r="QV93" s="9"/>
      <c r="QW93" s="9"/>
      <c r="QX93" s="9"/>
      <c r="QY93" s="9"/>
      <c r="QZ93" s="9"/>
      <c r="RA93" s="9"/>
      <c r="RB93" s="9"/>
      <c r="RC93" s="9"/>
      <c r="RD93" s="9"/>
      <c r="RE93" s="9"/>
      <c r="RF93" s="9"/>
      <c r="RG93" s="9"/>
      <c r="RH93" s="9"/>
      <c r="RI93" s="9"/>
      <c r="RJ93" s="9"/>
      <c r="RK93" s="9"/>
      <c r="RL93" s="9"/>
      <c r="RM93" s="9"/>
      <c r="RN93" s="9"/>
      <c r="RO93" s="9"/>
      <c r="RP93" s="9"/>
      <c r="RQ93" s="9"/>
      <c r="RR93" s="9"/>
      <c r="RS93" s="9"/>
      <c r="RT93" s="9"/>
      <c r="RU93" s="9"/>
      <c r="RV93" s="9"/>
      <c r="RW93" s="9"/>
      <c r="RX93" s="9"/>
      <c r="RY93" s="9"/>
      <c r="RZ93" s="9"/>
      <c r="SA93" s="9"/>
      <c r="SB93" s="9"/>
      <c r="SC93" s="9"/>
      <c r="SD93" s="9"/>
      <c r="SE93" s="9"/>
      <c r="SF93" s="9"/>
      <c r="SG93" s="9"/>
      <c r="SH93" s="9"/>
      <c r="SI93" s="9"/>
      <c r="SJ93" s="9"/>
      <c r="SK93" s="9"/>
      <c r="SL93" s="9"/>
      <c r="SM93" s="9"/>
      <c r="SN93" s="9"/>
      <c r="SO93" s="9"/>
      <c r="SP93" s="9"/>
      <c r="SQ93" s="9"/>
      <c r="SR93" s="9"/>
      <c r="SS93" s="9"/>
      <c r="ST93" s="9"/>
      <c r="SU93" s="9"/>
      <c r="SV93" s="9"/>
      <c r="SW93" s="9"/>
      <c r="SX93" s="9"/>
      <c r="SY93" s="9"/>
      <c r="SZ93" s="9"/>
      <c r="TA93" s="9"/>
      <c r="TB93" s="9"/>
      <c r="TC93" s="9"/>
      <c r="TD93" s="9"/>
      <c r="TE93" s="9"/>
      <c r="TF93" s="9"/>
      <c r="TG93" s="9"/>
      <c r="TH93" s="9"/>
      <c r="TI93" s="9"/>
      <c r="TJ93" s="9"/>
      <c r="TK93" s="9"/>
      <c r="TL93" s="9"/>
      <c r="TM93" s="9"/>
      <c r="TN93" s="9"/>
      <c r="TO93" s="9"/>
      <c r="TP93" s="9"/>
      <c r="TQ93" s="9"/>
      <c r="TR93" s="9"/>
      <c r="TS93" s="9"/>
      <c r="TT93" s="9"/>
      <c r="TU93" s="9"/>
      <c r="TV93" s="9"/>
      <c r="TW93" s="9"/>
      <c r="TX93" s="9"/>
      <c r="TY93" s="9"/>
      <c r="TZ93" s="9"/>
      <c r="UA93" s="9"/>
      <c r="UB93" s="9"/>
      <c r="UC93" s="9"/>
      <c r="UD93" s="9"/>
      <c r="UE93" s="9"/>
      <c r="UF93" s="9"/>
      <c r="UG93" s="9"/>
      <c r="UH93" s="9"/>
      <c r="UI93" s="9"/>
      <c r="UJ93" s="9"/>
      <c r="UK93" s="9"/>
      <c r="UL93" s="9"/>
      <c r="UM93" s="9"/>
      <c r="UN93" s="9"/>
      <c r="UO93" s="9"/>
      <c r="UP93" s="9"/>
      <c r="UQ93" s="9"/>
      <c r="UR93" s="9"/>
      <c r="US93" s="9"/>
      <c r="UT93" s="9"/>
      <c r="UU93" s="9"/>
      <c r="UV93" s="9"/>
      <c r="UW93" s="9"/>
      <c r="UX93" s="9"/>
      <c r="UY93" s="9"/>
      <c r="UZ93" s="9"/>
      <c r="VA93" s="9"/>
      <c r="VB93" s="9"/>
      <c r="VC93" s="9"/>
      <c r="VD93" s="9"/>
      <c r="VE93" s="9"/>
      <c r="VF93" s="9"/>
      <c r="VG93" s="9"/>
      <c r="VH93" s="9"/>
      <c r="VI93" s="9"/>
      <c r="VJ93" s="9"/>
      <c r="VK93" s="9"/>
      <c r="VL93" s="9"/>
      <c r="VM93" s="9"/>
      <c r="VN93" s="9"/>
      <c r="VO93" s="9"/>
      <c r="VP93" s="9"/>
      <c r="VQ93" s="9"/>
      <c r="VR93" s="9"/>
      <c r="VS93" s="9"/>
      <c r="VT93" s="9"/>
      <c r="VU93" s="9"/>
      <c r="VV93" s="9"/>
      <c r="VW93" s="9"/>
      <c r="VX93" s="9"/>
      <c r="VY93" s="9"/>
      <c r="VZ93" s="9"/>
      <c r="WA93" s="9"/>
      <c r="WB93" s="9"/>
      <c r="WC93" s="9"/>
      <c r="WD93" s="9"/>
      <c r="WE93" s="9"/>
      <c r="WF93" s="9"/>
      <c r="WG93" s="9"/>
      <c r="WH93" s="9"/>
      <c r="WI93" s="9"/>
      <c r="WJ93" s="9"/>
      <c r="WK93" s="9"/>
      <c r="WL93" s="9"/>
      <c r="WM93" s="9"/>
      <c r="WN93" s="9"/>
      <c r="WO93" s="9"/>
      <c r="WP93" s="9"/>
      <c r="WQ93" s="9"/>
      <c r="WR93" s="9"/>
      <c r="WS93" s="9"/>
      <c r="WT93" s="9"/>
      <c r="WU93" s="9"/>
      <c r="WV93" s="9"/>
      <c r="WW93" s="9"/>
      <c r="WX93" s="9"/>
      <c r="WY93" s="9"/>
      <c r="WZ93" s="9"/>
      <c r="XA93" s="9"/>
      <c r="XB93" s="9"/>
      <c r="XC93" s="9"/>
      <c r="XD93" s="9"/>
      <c r="XE93" s="9"/>
      <c r="XF93" s="9"/>
      <c r="XG93" s="9"/>
      <c r="XH93" s="9"/>
      <c r="XI93" s="9"/>
      <c r="XJ93" s="9"/>
      <c r="XK93" s="9"/>
      <c r="XL93" s="9"/>
      <c r="XM93" s="9"/>
      <c r="XN93" s="9"/>
      <c r="XO93" s="9"/>
      <c r="XP93" s="9"/>
      <c r="XQ93" s="9"/>
      <c r="XR93" s="9"/>
      <c r="XS93" s="9"/>
      <c r="XT93" s="9"/>
      <c r="XU93" s="9"/>
      <c r="XV93" s="9"/>
      <c r="XW93" s="9"/>
      <c r="XX93" s="9"/>
      <c r="XY93" s="9"/>
      <c r="XZ93" s="9"/>
      <c r="YA93" s="9"/>
      <c r="YB93" s="9"/>
      <c r="YC93" s="9"/>
      <c r="YD93" s="9"/>
      <c r="YE93" s="9"/>
      <c r="YF93" s="9"/>
      <c r="YG93" s="9"/>
      <c r="YH93" s="9"/>
      <c r="YI93" s="9"/>
      <c r="YJ93" s="9"/>
      <c r="YK93" s="9"/>
      <c r="YL93" s="9"/>
      <c r="YM93" s="9"/>
      <c r="YN93" s="9"/>
      <c r="YO93" s="9"/>
      <c r="YP93" s="9"/>
      <c r="YQ93" s="9"/>
      <c r="YR93" s="9"/>
      <c r="YS93" s="9"/>
      <c r="YT93" s="9"/>
      <c r="YU93" s="9"/>
      <c r="YV93" s="9"/>
      <c r="YW93" s="9"/>
      <c r="YX93" s="9"/>
      <c r="YY93" s="9"/>
      <c r="YZ93" s="9"/>
      <c r="ZA93" s="9"/>
      <c r="ZB93" s="9"/>
      <c r="ZC93" s="9"/>
      <c r="ZD93" s="9"/>
      <c r="ZE93" s="9"/>
      <c r="ZF93" s="9"/>
      <c r="ZG93" s="9"/>
      <c r="ZH93" s="9"/>
      <c r="ZI93" s="9"/>
      <c r="ZJ93" s="9"/>
      <c r="ZK93" s="9"/>
      <c r="ZL93" s="9"/>
      <c r="ZM93" s="9"/>
      <c r="ZN93" s="9"/>
      <c r="ZO93" s="9"/>
      <c r="ZP93" s="9"/>
      <c r="ZQ93" s="9"/>
      <c r="ZR93" s="9"/>
      <c r="ZS93" s="9"/>
      <c r="ZT93" s="9"/>
      <c r="ZU93" s="9"/>
      <c r="ZV93" s="9"/>
      <c r="ZW93" s="9"/>
      <c r="ZX93" s="9"/>
      <c r="ZY93" s="9"/>
      <c r="ZZ93" s="9"/>
      <c r="AAA93" s="9"/>
      <c r="AAB93" s="9"/>
      <c r="AAC93" s="9"/>
      <c r="AAD93" s="9"/>
      <c r="AAE93" s="9"/>
      <c r="AAF93" s="9"/>
      <c r="AAG93" s="9"/>
      <c r="AAH93" s="9"/>
      <c r="AAI93" s="9"/>
      <c r="AAJ93" s="9"/>
      <c r="AAK93" s="9"/>
      <c r="AAL93" s="9"/>
      <c r="AAM93" s="9"/>
      <c r="AAN93" s="9"/>
      <c r="AAO93" s="9"/>
      <c r="AAP93" s="9"/>
      <c r="AAQ93" s="9"/>
      <c r="AAR93" s="9"/>
      <c r="AAS93" s="9"/>
      <c r="AAT93" s="9"/>
      <c r="AAU93" s="9"/>
      <c r="AAV93" s="9"/>
      <c r="AAW93" s="9"/>
      <c r="AAX93" s="9"/>
      <c r="AAY93" s="9"/>
      <c r="AAZ93" s="9"/>
      <c r="ABA93" s="9"/>
      <c r="ABB93" s="9"/>
      <c r="ABC93" s="9"/>
      <c r="ABD93" s="9"/>
      <c r="ABE93" s="9"/>
      <c r="ABF93" s="9"/>
      <c r="ABG93" s="9"/>
      <c r="ABH93" s="9"/>
      <c r="ABI93" s="9"/>
      <c r="ABJ93" s="9"/>
      <c r="ABK93" s="9"/>
      <c r="ABL93" s="9"/>
      <c r="ABM93" s="9"/>
      <c r="ABN93" s="9"/>
      <c r="ABO93" s="9"/>
      <c r="ABP93" s="9"/>
      <c r="ABQ93" s="9"/>
      <c r="ABR93" s="9"/>
      <c r="ABS93" s="9"/>
      <c r="ABT93" s="9"/>
      <c r="ABU93" s="9"/>
      <c r="ABV93" s="9"/>
      <c r="ABW93" s="9"/>
      <c r="ABX93" s="9"/>
      <c r="ABY93" s="9"/>
      <c r="ABZ93" s="9"/>
      <c r="ACA93" s="9"/>
      <c r="ACB93" s="9"/>
      <c r="ACC93" s="9"/>
      <c r="ACD93" s="9"/>
      <c r="ACE93" s="9"/>
      <c r="ACF93" s="9"/>
      <c r="ACG93" s="9"/>
      <c r="ACH93" s="9"/>
      <c r="ACI93" s="9"/>
      <c r="ACJ93" s="9"/>
      <c r="ACK93" s="9"/>
      <c r="ACL93" s="9"/>
      <c r="ACM93" s="9"/>
      <c r="ACN93" s="9"/>
      <c r="ACO93" s="9"/>
      <c r="ACP93" s="9"/>
      <c r="ACQ93" s="9"/>
      <c r="ACR93" s="9"/>
      <c r="ACS93" s="9"/>
      <c r="ACT93" s="9"/>
      <c r="ACU93" s="9"/>
      <c r="ACV93" s="9"/>
      <c r="ACW93" s="9"/>
      <c r="ACX93" s="9"/>
      <c r="ACY93" s="9"/>
      <c r="ACZ93" s="9"/>
      <c r="ADA93" s="9"/>
      <c r="ADB93" s="9"/>
      <c r="ADC93" s="9"/>
      <c r="ADD93" s="9"/>
      <c r="ADE93" s="9"/>
      <c r="ADF93" s="9"/>
      <c r="ADG93" s="9"/>
      <c r="ADH93" s="9"/>
      <c r="ADI93" s="9"/>
      <c r="ADJ93" s="9"/>
      <c r="ADK93" s="9"/>
      <c r="ADL93" s="9"/>
      <c r="ADM93" s="9"/>
      <c r="ADN93" s="9"/>
      <c r="ADO93" s="9"/>
      <c r="ADP93" s="9"/>
      <c r="ADQ93" s="9"/>
      <c r="ADR93" s="9"/>
      <c r="ADS93" s="9"/>
      <c r="ADT93" s="9"/>
      <c r="ADU93" s="9"/>
      <c r="ADV93" s="9"/>
      <c r="ADW93" s="9"/>
      <c r="ADX93" s="9"/>
      <c r="ADY93" s="9"/>
      <c r="ADZ93" s="9"/>
      <c r="AEA93" s="9"/>
      <c r="AEB93" s="9"/>
      <c r="AEC93" s="9"/>
      <c r="AED93" s="9"/>
      <c r="AEE93" s="9"/>
      <c r="AEF93" s="9"/>
      <c r="AEG93" s="9"/>
      <c r="AEH93" s="9"/>
      <c r="AEI93" s="9"/>
      <c r="AEJ93" s="9"/>
      <c r="AEK93" s="9"/>
      <c r="AEL93" s="9"/>
      <c r="AEM93" s="9"/>
      <c r="AEN93" s="9"/>
      <c r="AEO93" s="9"/>
      <c r="AEP93" s="9"/>
      <c r="AEQ93" s="9"/>
      <c r="AER93" s="9"/>
      <c r="AES93" s="9"/>
      <c r="AET93" s="9"/>
      <c r="AEU93" s="9"/>
      <c r="AEV93" s="9"/>
      <c r="AEW93" s="9"/>
      <c r="AEX93" s="9"/>
      <c r="AEY93" s="9"/>
      <c r="AEZ93" s="9"/>
      <c r="AFA93" s="9"/>
      <c r="AFB93" s="9"/>
      <c r="AFC93" s="9"/>
      <c r="AFD93" s="9"/>
      <c r="AFE93" s="9"/>
      <c r="AFF93" s="9"/>
      <c r="AFG93" s="9"/>
      <c r="AFH93" s="9"/>
      <c r="AFI93" s="9"/>
      <c r="AFJ93" s="9"/>
      <c r="AFK93" s="9"/>
      <c r="AFL93" s="9"/>
      <c r="AFM93" s="9"/>
      <c r="AFN93" s="9"/>
      <c r="AFO93" s="9"/>
      <c r="AFP93" s="9"/>
      <c r="AFQ93" s="9"/>
      <c r="AFR93" s="9"/>
      <c r="AFS93" s="9"/>
      <c r="AFT93" s="9"/>
      <c r="AFU93" s="9"/>
      <c r="AFV93" s="9"/>
      <c r="AFW93" s="9"/>
      <c r="AFX93" s="9"/>
      <c r="AFY93" s="9"/>
      <c r="AFZ93" s="9"/>
      <c r="AGA93" s="9"/>
      <c r="AGB93" s="9"/>
      <c r="AGC93" s="9"/>
      <c r="AGD93" s="9"/>
      <c r="AGE93" s="9"/>
      <c r="AGF93" s="9"/>
      <c r="AGG93" s="9"/>
      <c r="AGH93" s="9"/>
      <c r="AGI93" s="9"/>
      <c r="AGJ93" s="9"/>
      <c r="AGK93" s="9"/>
      <c r="AGL93" s="9"/>
      <c r="AGM93" s="9"/>
      <c r="AGN93" s="9"/>
      <c r="AGO93" s="9"/>
      <c r="AGP93" s="9"/>
      <c r="AGQ93" s="9"/>
      <c r="AGR93" s="9"/>
      <c r="AGS93" s="9"/>
      <c r="AGT93" s="9"/>
      <c r="AGU93" s="9"/>
      <c r="AGV93" s="9"/>
      <c r="AGW93" s="9"/>
      <c r="AGX93" s="9"/>
      <c r="AGY93" s="9"/>
      <c r="AGZ93" s="9"/>
      <c r="AHA93" s="9"/>
      <c r="AHB93" s="9"/>
      <c r="AHC93" s="9"/>
      <c r="AHD93" s="9"/>
      <c r="AHE93" s="9"/>
      <c r="AHF93" s="9"/>
      <c r="AHG93" s="9"/>
      <c r="AHH93" s="9"/>
      <c r="AHI93" s="9"/>
      <c r="AHJ93" s="9"/>
      <c r="AHK93" s="9"/>
      <c r="AHL93" s="9"/>
      <c r="AHM93" s="9"/>
      <c r="AHN93" s="9"/>
      <c r="AHO93" s="9"/>
      <c r="AHP93" s="9"/>
      <c r="AHQ93" s="9"/>
      <c r="AHR93" s="9"/>
      <c r="AHS93" s="9"/>
      <c r="AHT93" s="9"/>
      <c r="AHU93" s="9"/>
      <c r="AHV93" s="9"/>
      <c r="AHW93" s="9"/>
      <c r="AHX93" s="9"/>
      <c r="AHY93" s="9"/>
      <c r="AHZ93" s="9"/>
      <c r="AIA93" s="9"/>
      <c r="AIB93" s="9"/>
      <c r="AIC93" s="9"/>
      <c r="AID93" s="9"/>
      <c r="AIE93" s="9"/>
      <c r="AIF93" s="9"/>
      <c r="AIG93" s="9"/>
      <c r="AIH93" s="9"/>
      <c r="AII93" s="9"/>
      <c r="AIJ93" s="9"/>
      <c r="AIK93" s="9"/>
      <c r="AIL93" s="9"/>
      <c r="AIM93" s="9"/>
      <c r="AIN93" s="9"/>
      <c r="AIO93" s="9"/>
      <c r="AIP93" s="9"/>
      <c r="AIQ93" s="9"/>
      <c r="AIR93" s="9"/>
      <c r="AIS93" s="9"/>
      <c r="AIT93" s="9"/>
      <c r="AIU93" s="9"/>
      <c r="AIV93" s="9"/>
      <c r="AIW93" s="9"/>
      <c r="AIX93" s="9"/>
      <c r="AIY93" s="9"/>
      <c r="AIZ93" s="9"/>
      <c r="AJA93" s="9"/>
      <c r="AJB93" s="9"/>
      <c r="AJC93" s="9"/>
      <c r="AJD93" s="9"/>
      <c r="AJE93" s="9"/>
      <c r="AJF93" s="9"/>
      <c r="AJG93" s="9"/>
      <c r="AJH93" s="9"/>
      <c r="AJI93" s="9"/>
      <c r="AJJ93" s="9"/>
      <c r="AJK93" s="9"/>
      <c r="AJL93" s="9"/>
      <c r="AJM93" s="9"/>
      <c r="AJN93" s="9"/>
      <c r="AJO93" s="9"/>
      <c r="AJP93" s="9"/>
      <c r="AJQ93" s="9"/>
      <c r="AJR93" s="9"/>
      <c r="AJS93" s="9"/>
      <c r="AJT93" s="9"/>
      <c r="AJU93" s="9"/>
      <c r="AJV93" s="9"/>
      <c r="AJW93" s="9"/>
      <c r="AJX93" s="9"/>
      <c r="AJY93" s="9"/>
      <c r="AJZ93" s="9"/>
      <c r="AKA93" s="9"/>
      <c r="AKB93" s="9"/>
      <c r="AKC93" s="9"/>
      <c r="AKD93" s="9"/>
      <c r="AKE93" s="9"/>
      <c r="AKF93" s="9"/>
      <c r="AKG93" s="9"/>
      <c r="AKH93" s="9"/>
      <c r="AKI93" s="9"/>
      <c r="AKJ93" s="9"/>
      <c r="AKK93" s="9"/>
      <c r="AKL93" s="9"/>
      <c r="AKM93" s="9"/>
      <c r="AKN93" s="9"/>
      <c r="AKO93" s="9"/>
      <c r="AKP93" s="9"/>
      <c r="AKQ93" s="9"/>
      <c r="AKR93" s="9"/>
      <c r="AKS93" s="9"/>
      <c r="AKT93" s="9"/>
      <c r="AKU93" s="9"/>
      <c r="AKV93" s="9"/>
      <c r="AKW93" s="9"/>
      <c r="AKX93" s="9"/>
      <c r="AKY93" s="9"/>
      <c r="AKZ93" s="9"/>
      <c r="ALA93" s="9"/>
      <c r="ALB93" s="9"/>
      <c r="ALC93" s="9"/>
      <c r="ALD93" s="9"/>
      <c r="ALE93" s="9"/>
      <c r="ALF93" s="9"/>
      <c r="ALG93" s="9"/>
      <c r="ALH93" s="9"/>
      <c r="ALI93" s="9"/>
      <c r="ALJ93" s="9"/>
      <c r="ALK93" s="9"/>
      <c r="ALL93" s="9"/>
      <c r="ALM93" s="9"/>
      <c r="ALN93" s="9"/>
      <c r="ALO93" s="9"/>
      <c r="ALP93" s="9"/>
      <c r="ALQ93" s="9"/>
      <c r="ALR93" s="9"/>
      <c r="ALS93" s="9"/>
      <c r="ALT93" s="9"/>
      <c r="ALU93" s="9"/>
      <c r="ALV93" s="9"/>
      <c r="ALW93" s="9"/>
      <c r="ALX93" s="9"/>
      <c r="ALY93" s="9"/>
      <c r="ALZ93" s="9"/>
      <c r="AMA93" s="9"/>
      <c r="AMB93" s="9"/>
      <c r="AMC93" s="10"/>
    </row>
    <row r="94" spans="1:1017" ht="25.5" x14ac:dyDescent="0.25">
      <c r="A94" s="85" t="s">
        <v>99</v>
      </c>
      <c r="B94" s="91" t="s">
        <v>177</v>
      </c>
      <c r="C94" s="7" t="s">
        <v>180</v>
      </c>
      <c r="D94" s="52">
        <f t="shared" si="84"/>
        <v>15.166731</v>
      </c>
      <c r="E94" s="49">
        <v>0</v>
      </c>
      <c r="F94" s="49">
        <f t="shared" si="79"/>
        <v>-3.2826011879999992</v>
      </c>
      <c r="G94" s="49">
        <f t="shared" si="65"/>
        <v>15.166731</v>
      </c>
      <c r="H94" s="49">
        <f t="shared" si="65"/>
        <v>18.449332188</v>
      </c>
      <c r="I94" s="49">
        <v>0</v>
      </c>
      <c r="J94" s="49">
        <v>12.573288460000001</v>
      </c>
      <c r="K94" s="49">
        <v>0</v>
      </c>
      <c r="L94" s="49">
        <v>1.7479601599999999</v>
      </c>
      <c r="M94" s="49">
        <v>0</v>
      </c>
      <c r="N94" s="49">
        <v>0</v>
      </c>
      <c r="O94" s="47">
        <v>15.166731</v>
      </c>
      <c r="P94" s="49">
        <v>4.128083568000001</v>
      </c>
      <c r="Q94" s="49">
        <f t="shared" si="82"/>
        <v>-3.2826011879999992</v>
      </c>
      <c r="R94" s="49">
        <f t="shared" si="86"/>
        <v>18.449332188</v>
      </c>
      <c r="S94" s="49" t="s">
        <v>30</v>
      </c>
      <c r="T94" s="49" t="s">
        <v>30</v>
      </c>
      <c r="U94" s="113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  <c r="IU94" s="9"/>
      <c r="IV94" s="9"/>
      <c r="IW94" s="9"/>
      <c r="IX94" s="9"/>
      <c r="IY94" s="9"/>
      <c r="IZ94" s="9"/>
      <c r="JA94" s="9"/>
      <c r="JB94" s="9"/>
      <c r="JC94" s="9"/>
      <c r="JD94" s="9"/>
      <c r="JE94" s="9"/>
      <c r="JF94" s="9"/>
      <c r="JG94" s="9"/>
      <c r="JH94" s="9"/>
      <c r="JI94" s="9"/>
      <c r="JJ94" s="9"/>
      <c r="JK94" s="9"/>
      <c r="JL94" s="9"/>
      <c r="JM94" s="9"/>
      <c r="JN94" s="9"/>
      <c r="JO94" s="9"/>
      <c r="JP94" s="9"/>
      <c r="JQ94" s="9"/>
      <c r="JR94" s="9"/>
      <c r="JS94" s="9"/>
      <c r="JT94" s="9"/>
      <c r="JU94" s="9"/>
      <c r="JV94" s="9"/>
      <c r="JW94" s="9"/>
      <c r="JX94" s="9"/>
      <c r="JY94" s="9"/>
      <c r="JZ94" s="9"/>
      <c r="KA94" s="9"/>
      <c r="KB94" s="9"/>
      <c r="KC94" s="9"/>
      <c r="KD94" s="9"/>
      <c r="KE94" s="9"/>
      <c r="KF94" s="9"/>
      <c r="KG94" s="9"/>
      <c r="KH94" s="9"/>
      <c r="KI94" s="9"/>
      <c r="KJ94" s="9"/>
      <c r="KK94" s="9"/>
      <c r="KL94" s="9"/>
      <c r="KM94" s="9"/>
      <c r="KN94" s="9"/>
      <c r="KO94" s="9"/>
      <c r="KP94" s="9"/>
      <c r="KQ94" s="9"/>
      <c r="KR94" s="9"/>
      <c r="KS94" s="9"/>
      <c r="KT94" s="9"/>
      <c r="KU94" s="9"/>
      <c r="KV94" s="9"/>
      <c r="KW94" s="9"/>
      <c r="KX94" s="9"/>
      <c r="KY94" s="9"/>
      <c r="KZ94" s="9"/>
      <c r="LA94" s="9"/>
      <c r="LB94" s="9"/>
      <c r="LC94" s="9"/>
      <c r="LD94" s="9"/>
      <c r="LE94" s="9"/>
      <c r="LF94" s="9"/>
      <c r="LG94" s="9"/>
      <c r="LH94" s="9"/>
      <c r="LI94" s="9"/>
      <c r="LJ94" s="9"/>
      <c r="LK94" s="9"/>
      <c r="LL94" s="9"/>
      <c r="LM94" s="9"/>
      <c r="LN94" s="9"/>
      <c r="LO94" s="9"/>
      <c r="LP94" s="9"/>
      <c r="LQ94" s="9"/>
      <c r="LR94" s="9"/>
      <c r="LS94" s="9"/>
      <c r="LT94" s="9"/>
      <c r="LU94" s="9"/>
      <c r="LV94" s="9"/>
      <c r="LW94" s="9"/>
      <c r="LX94" s="9"/>
      <c r="LY94" s="9"/>
      <c r="LZ94" s="9"/>
      <c r="MA94" s="9"/>
      <c r="MB94" s="9"/>
      <c r="MC94" s="9"/>
      <c r="MD94" s="9"/>
      <c r="ME94" s="9"/>
      <c r="MF94" s="9"/>
      <c r="MG94" s="9"/>
      <c r="MH94" s="9"/>
      <c r="MI94" s="9"/>
      <c r="MJ94" s="9"/>
      <c r="MK94" s="9"/>
      <c r="ML94" s="9"/>
      <c r="MM94" s="9"/>
      <c r="MN94" s="9"/>
      <c r="MO94" s="9"/>
      <c r="MP94" s="9"/>
      <c r="MQ94" s="9"/>
      <c r="MR94" s="9"/>
      <c r="MS94" s="9"/>
      <c r="MT94" s="9"/>
      <c r="MU94" s="9"/>
      <c r="MV94" s="9"/>
      <c r="MW94" s="9"/>
      <c r="MX94" s="9"/>
      <c r="MY94" s="9"/>
      <c r="MZ94" s="9"/>
      <c r="NA94" s="9"/>
      <c r="NB94" s="9"/>
      <c r="NC94" s="9"/>
      <c r="ND94" s="9"/>
      <c r="NE94" s="9"/>
      <c r="NF94" s="9"/>
      <c r="NG94" s="9"/>
      <c r="NH94" s="9"/>
      <c r="NI94" s="9"/>
      <c r="NJ94" s="9"/>
      <c r="NK94" s="9"/>
      <c r="NL94" s="9"/>
      <c r="NM94" s="9"/>
      <c r="NN94" s="9"/>
      <c r="NO94" s="9"/>
      <c r="NP94" s="9"/>
      <c r="NQ94" s="9"/>
      <c r="NR94" s="9"/>
      <c r="NS94" s="9"/>
      <c r="NT94" s="9"/>
      <c r="NU94" s="9"/>
      <c r="NV94" s="9"/>
      <c r="NW94" s="9"/>
      <c r="NX94" s="9"/>
      <c r="NY94" s="9"/>
      <c r="NZ94" s="9"/>
      <c r="OA94" s="9"/>
      <c r="OB94" s="9"/>
      <c r="OC94" s="9"/>
      <c r="OD94" s="9"/>
      <c r="OE94" s="9"/>
      <c r="OF94" s="9"/>
      <c r="OG94" s="9"/>
      <c r="OH94" s="9"/>
      <c r="OI94" s="9"/>
      <c r="OJ94" s="9"/>
      <c r="OK94" s="9"/>
      <c r="OL94" s="9"/>
      <c r="OM94" s="9"/>
      <c r="ON94" s="9"/>
      <c r="OO94" s="9"/>
      <c r="OP94" s="9"/>
      <c r="OQ94" s="9"/>
      <c r="OR94" s="9"/>
      <c r="OS94" s="9"/>
      <c r="OT94" s="9"/>
      <c r="OU94" s="9"/>
      <c r="OV94" s="9"/>
      <c r="OW94" s="9"/>
      <c r="OX94" s="9"/>
      <c r="OY94" s="9"/>
      <c r="OZ94" s="9"/>
      <c r="PA94" s="9"/>
      <c r="PB94" s="9"/>
      <c r="PC94" s="9"/>
      <c r="PD94" s="9"/>
      <c r="PE94" s="9"/>
      <c r="PF94" s="9"/>
      <c r="PG94" s="9"/>
      <c r="PH94" s="9"/>
      <c r="PI94" s="9"/>
      <c r="PJ94" s="9"/>
      <c r="PK94" s="9"/>
      <c r="PL94" s="9"/>
      <c r="PM94" s="9"/>
      <c r="PN94" s="9"/>
      <c r="PO94" s="9"/>
      <c r="PP94" s="9"/>
      <c r="PQ94" s="9"/>
      <c r="PR94" s="9"/>
      <c r="PS94" s="9"/>
      <c r="PT94" s="9"/>
      <c r="PU94" s="9"/>
      <c r="PV94" s="9"/>
      <c r="PW94" s="9"/>
      <c r="PX94" s="9"/>
      <c r="PY94" s="9"/>
      <c r="PZ94" s="9"/>
      <c r="QA94" s="9"/>
      <c r="QB94" s="9"/>
      <c r="QC94" s="9"/>
      <c r="QD94" s="9"/>
      <c r="QE94" s="9"/>
      <c r="QF94" s="9"/>
      <c r="QG94" s="9"/>
      <c r="QH94" s="9"/>
      <c r="QI94" s="9"/>
      <c r="QJ94" s="9"/>
      <c r="QK94" s="9"/>
      <c r="QL94" s="9"/>
      <c r="QM94" s="9"/>
      <c r="QN94" s="9"/>
      <c r="QO94" s="9"/>
      <c r="QP94" s="9"/>
      <c r="QQ94" s="9"/>
      <c r="QR94" s="9"/>
      <c r="QS94" s="9"/>
      <c r="QT94" s="9"/>
      <c r="QU94" s="9"/>
      <c r="QV94" s="9"/>
      <c r="QW94" s="9"/>
      <c r="QX94" s="9"/>
      <c r="QY94" s="9"/>
      <c r="QZ94" s="9"/>
      <c r="RA94" s="9"/>
      <c r="RB94" s="9"/>
      <c r="RC94" s="9"/>
      <c r="RD94" s="9"/>
      <c r="RE94" s="9"/>
      <c r="RF94" s="9"/>
      <c r="RG94" s="9"/>
      <c r="RH94" s="9"/>
      <c r="RI94" s="9"/>
      <c r="RJ94" s="9"/>
      <c r="RK94" s="9"/>
      <c r="RL94" s="9"/>
      <c r="RM94" s="9"/>
      <c r="RN94" s="9"/>
      <c r="RO94" s="9"/>
      <c r="RP94" s="9"/>
      <c r="RQ94" s="9"/>
      <c r="RR94" s="9"/>
      <c r="RS94" s="9"/>
      <c r="RT94" s="9"/>
      <c r="RU94" s="9"/>
      <c r="RV94" s="9"/>
      <c r="RW94" s="9"/>
      <c r="RX94" s="9"/>
      <c r="RY94" s="9"/>
      <c r="RZ94" s="9"/>
      <c r="SA94" s="9"/>
      <c r="SB94" s="9"/>
      <c r="SC94" s="9"/>
      <c r="SD94" s="9"/>
      <c r="SE94" s="9"/>
      <c r="SF94" s="9"/>
      <c r="SG94" s="9"/>
      <c r="SH94" s="9"/>
      <c r="SI94" s="9"/>
      <c r="SJ94" s="9"/>
      <c r="SK94" s="9"/>
      <c r="SL94" s="9"/>
      <c r="SM94" s="9"/>
      <c r="SN94" s="9"/>
      <c r="SO94" s="9"/>
      <c r="SP94" s="9"/>
      <c r="SQ94" s="9"/>
      <c r="SR94" s="9"/>
      <c r="SS94" s="9"/>
      <c r="ST94" s="9"/>
      <c r="SU94" s="9"/>
      <c r="SV94" s="9"/>
      <c r="SW94" s="9"/>
      <c r="SX94" s="9"/>
      <c r="SY94" s="9"/>
      <c r="SZ94" s="9"/>
      <c r="TA94" s="9"/>
      <c r="TB94" s="9"/>
      <c r="TC94" s="9"/>
      <c r="TD94" s="9"/>
      <c r="TE94" s="9"/>
      <c r="TF94" s="9"/>
      <c r="TG94" s="9"/>
      <c r="TH94" s="9"/>
      <c r="TI94" s="9"/>
      <c r="TJ94" s="9"/>
      <c r="TK94" s="9"/>
      <c r="TL94" s="9"/>
      <c r="TM94" s="9"/>
      <c r="TN94" s="9"/>
      <c r="TO94" s="9"/>
      <c r="TP94" s="9"/>
      <c r="TQ94" s="9"/>
      <c r="TR94" s="9"/>
      <c r="TS94" s="9"/>
      <c r="TT94" s="9"/>
      <c r="TU94" s="9"/>
      <c r="TV94" s="9"/>
      <c r="TW94" s="9"/>
      <c r="TX94" s="9"/>
      <c r="TY94" s="9"/>
      <c r="TZ94" s="9"/>
      <c r="UA94" s="9"/>
      <c r="UB94" s="9"/>
      <c r="UC94" s="9"/>
      <c r="UD94" s="9"/>
      <c r="UE94" s="9"/>
      <c r="UF94" s="9"/>
      <c r="UG94" s="9"/>
      <c r="UH94" s="9"/>
      <c r="UI94" s="9"/>
      <c r="UJ94" s="9"/>
      <c r="UK94" s="9"/>
      <c r="UL94" s="9"/>
      <c r="UM94" s="9"/>
      <c r="UN94" s="9"/>
      <c r="UO94" s="9"/>
      <c r="UP94" s="9"/>
      <c r="UQ94" s="9"/>
      <c r="UR94" s="9"/>
      <c r="US94" s="9"/>
      <c r="UT94" s="9"/>
      <c r="UU94" s="9"/>
      <c r="UV94" s="9"/>
      <c r="UW94" s="9"/>
      <c r="UX94" s="9"/>
      <c r="UY94" s="9"/>
      <c r="UZ94" s="9"/>
      <c r="VA94" s="9"/>
      <c r="VB94" s="9"/>
      <c r="VC94" s="9"/>
      <c r="VD94" s="9"/>
      <c r="VE94" s="9"/>
      <c r="VF94" s="9"/>
      <c r="VG94" s="9"/>
      <c r="VH94" s="9"/>
      <c r="VI94" s="9"/>
      <c r="VJ94" s="9"/>
      <c r="VK94" s="9"/>
      <c r="VL94" s="9"/>
      <c r="VM94" s="9"/>
      <c r="VN94" s="9"/>
      <c r="VO94" s="9"/>
      <c r="VP94" s="9"/>
      <c r="VQ94" s="9"/>
      <c r="VR94" s="9"/>
      <c r="VS94" s="9"/>
      <c r="VT94" s="9"/>
      <c r="VU94" s="9"/>
      <c r="VV94" s="9"/>
      <c r="VW94" s="9"/>
      <c r="VX94" s="9"/>
      <c r="VY94" s="9"/>
      <c r="VZ94" s="9"/>
      <c r="WA94" s="9"/>
      <c r="WB94" s="9"/>
      <c r="WC94" s="9"/>
      <c r="WD94" s="9"/>
      <c r="WE94" s="9"/>
      <c r="WF94" s="9"/>
      <c r="WG94" s="9"/>
      <c r="WH94" s="9"/>
      <c r="WI94" s="9"/>
      <c r="WJ94" s="9"/>
      <c r="WK94" s="9"/>
      <c r="WL94" s="9"/>
      <c r="WM94" s="9"/>
      <c r="WN94" s="9"/>
      <c r="WO94" s="9"/>
      <c r="WP94" s="9"/>
      <c r="WQ94" s="9"/>
      <c r="WR94" s="9"/>
      <c r="WS94" s="9"/>
      <c r="WT94" s="9"/>
      <c r="WU94" s="9"/>
      <c r="WV94" s="9"/>
      <c r="WW94" s="9"/>
      <c r="WX94" s="9"/>
      <c r="WY94" s="9"/>
      <c r="WZ94" s="9"/>
      <c r="XA94" s="9"/>
      <c r="XB94" s="9"/>
      <c r="XC94" s="9"/>
      <c r="XD94" s="9"/>
      <c r="XE94" s="9"/>
      <c r="XF94" s="9"/>
      <c r="XG94" s="9"/>
      <c r="XH94" s="9"/>
      <c r="XI94" s="9"/>
      <c r="XJ94" s="9"/>
      <c r="XK94" s="9"/>
      <c r="XL94" s="9"/>
      <c r="XM94" s="9"/>
      <c r="XN94" s="9"/>
      <c r="XO94" s="9"/>
      <c r="XP94" s="9"/>
      <c r="XQ94" s="9"/>
      <c r="XR94" s="9"/>
      <c r="XS94" s="9"/>
      <c r="XT94" s="9"/>
      <c r="XU94" s="9"/>
      <c r="XV94" s="9"/>
      <c r="XW94" s="9"/>
      <c r="XX94" s="9"/>
      <c r="XY94" s="9"/>
      <c r="XZ94" s="9"/>
      <c r="YA94" s="9"/>
      <c r="YB94" s="9"/>
      <c r="YC94" s="9"/>
      <c r="YD94" s="9"/>
      <c r="YE94" s="9"/>
      <c r="YF94" s="9"/>
      <c r="YG94" s="9"/>
      <c r="YH94" s="9"/>
      <c r="YI94" s="9"/>
      <c r="YJ94" s="9"/>
      <c r="YK94" s="9"/>
      <c r="YL94" s="9"/>
      <c r="YM94" s="9"/>
      <c r="YN94" s="9"/>
      <c r="YO94" s="9"/>
      <c r="YP94" s="9"/>
      <c r="YQ94" s="9"/>
      <c r="YR94" s="9"/>
      <c r="YS94" s="9"/>
      <c r="YT94" s="9"/>
      <c r="YU94" s="9"/>
      <c r="YV94" s="9"/>
      <c r="YW94" s="9"/>
      <c r="YX94" s="9"/>
      <c r="YY94" s="9"/>
      <c r="YZ94" s="9"/>
      <c r="ZA94" s="9"/>
      <c r="ZB94" s="9"/>
      <c r="ZC94" s="9"/>
      <c r="ZD94" s="9"/>
      <c r="ZE94" s="9"/>
      <c r="ZF94" s="9"/>
      <c r="ZG94" s="9"/>
      <c r="ZH94" s="9"/>
      <c r="ZI94" s="9"/>
      <c r="ZJ94" s="9"/>
      <c r="ZK94" s="9"/>
      <c r="ZL94" s="9"/>
      <c r="ZM94" s="9"/>
      <c r="ZN94" s="9"/>
      <c r="ZO94" s="9"/>
      <c r="ZP94" s="9"/>
      <c r="ZQ94" s="9"/>
      <c r="ZR94" s="9"/>
      <c r="ZS94" s="9"/>
      <c r="ZT94" s="9"/>
      <c r="ZU94" s="9"/>
      <c r="ZV94" s="9"/>
      <c r="ZW94" s="9"/>
      <c r="ZX94" s="9"/>
      <c r="ZY94" s="9"/>
      <c r="ZZ94" s="9"/>
      <c r="AAA94" s="9"/>
      <c r="AAB94" s="9"/>
      <c r="AAC94" s="9"/>
      <c r="AAD94" s="9"/>
      <c r="AAE94" s="9"/>
      <c r="AAF94" s="9"/>
      <c r="AAG94" s="9"/>
      <c r="AAH94" s="9"/>
      <c r="AAI94" s="9"/>
      <c r="AAJ94" s="9"/>
      <c r="AAK94" s="9"/>
      <c r="AAL94" s="9"/>
      <c r="AAM94" s="9"/>
      <c r="AAN94" s="9"/>
      <c r="AAO94" s="9"/>
      <c r="AAP94" s="9"/>
      <c r="AAQ94" s="9"/>
      <c r="AAR94" s="9"/>
      <c r="AAS94" s="9"/>
      <c r="AAT94" s="9"/>
      <c r="AAU94" s="9"/>
      <c r="AAV94" s="9"/>
      <c r="AAW94" s="9"/>
      <c r="AAX94" s="9"/>
      <c r="AAY94" s="9"/>
      <c r="AAZ94" s="9"/>
      <c r="ABA94" s="9"/>
      <c r="ABB94" s="9"/>
      <c r="ABC94" s="9"/>
      <c r="ABD94" s="9"/>
      <c r="ABE94" s="9"/>
      <c r="ABF94" s="9"/>
      <c r="ABG94" s="9"/>
      <c r="ABH94" s="9"/>
      <c r="ABI94" s="9"/>
      <c r="ABJ94" s="9"/>
      <c r="ABK94" s="9"/>
      <c r="ABL94" s="9"/>
      <c r="ABM94" s="9"/>
      <c r="ABN94" s="9"/>
      <c r="ABO94" s="9"/>
      <c r="ABP94" s="9"/>
      <c r="ABQ94" s="9"/>
      <c r="ABR94" s="9"/>
      <c r="ABS94" s="9"/>
      <c r="ABT94" s="9"/>
      <c r="ABU94" s="9"/>
      <c r="ABV94" s="9"/>
      <c r="ABW94" s="9"/>
      <c r="ABX94" s="9"/>
      <c r="ABY94" s="9"/>
      <c r="ABZ94" s="9"/>
      <c r="ACA94" s="9"/>
      <c r="ACB94" s="9"/>
      <c r="ACC94" s="9"/>
      <c r="ACD94" s="9"/>
      <c r="ACE94" s="9"/>
      <c r="ACF94" s="9"/>
      <c r="ACG94" s="9"/>
      <c r="ACH94" s="9"/>
      <c r="ACI94" s="9"/>
      <c r="ACJ94" s="9"/>
      <c r="ACK94" s="9"/>
      <c r="ACL94" s="9"/>
      <c r="ACM94" s="9"/>
      <c r="ACN94" s="9"/>
      <c r="ACO94" s="9"/>
      <c r="ACP94" s="9"/>
      <c r="ACQ94" s="9"/>
      <c r="ACR94" s="9"/>
      <c r="ACS94" s="9"/>
      <c r="ACT94" s="9"/>
      <c r="ACU94" s="9"/>
      <c r="ACV94" s="9"/>
      <c r="ACW94" s="9"/>
      <c r="ACX94" s="9"/>
      <c r="ACY94" s="9"/>
      <c r="ACZ94" s="9"/>
      <c r="ADA94" s="9"/>
      <c r="ADB94" s="9"/>
      <c r="ADC94" s="9"/>
      <c r="ADD94" s="9"/>
      <c r="ADE94" s="9"/>
      <c r="ADF94" s="9"/>
      <c r="ADG94" s="9"/>
      <c r="ADH94" s="9"/>
      <c r="ADI94" s="9"/>
      <c r="ADJ94" s="9"/>
      <c r="ADK94" s="9"/>
      <c r="ADL94" s="9"/>
      <c r="ADM94" s="9"/>
      <c r="ADN94" s="9"/>
      <c r="ADO94" s="9"/>
      <c r="ADP94" s="9"/>
      <c r="ADQ94" s="9"/>
      <c r="ADR94" s="9"/>
      <c r="ADS94" s="9"/>
      <c r="ADT94" s="9"/>
      <c r="ADU94" s="9"/>
      <c r="ADV94" s="9"/>
      <c r="ADW94" s="9"/>
      <c r="ADX94" s="9"/>
      <c r="ADY94" s="9"/>
      <c r="ADZ94" s="9"/>
      <c r="AEA94" s="9"/>
      <c r="AEB94" s="9"/>
      <c r="AEC94" s="9"/>
      <c r="AED94" s="9"/>
      <c r="AEE94" s="9"/>
      <c r="AEF94" s="9"/>
      <c r="AEG94" s="9"/>
      <c r="AEH94" s="9"/>
      <c r="AEI94" s="9"/>
      <c r="AEJ94" s="9"/>
      <c r="AEK94" s="9"/>
      <c r="AEL94" s="9"/>
      <c r="AEM94" s="9"/>
      <c r="AEN94" s="9"/>
      <c r="AEO94" s="9"/>
      <c r="AEP94" s="9"/>
      <c r="AEQ94" s="9"/>
      <c r="AER94" s="9"/>
      <c r="AES94" s="9"/>
      <c r="AET94" s="9"/>
      <c r="AEU94" s="9"/>
      <c r="AEV94" s="9"/>
      <c r="AEW94" s="9"/>
      <c r="AEX94" s="9"/>
      <c r="AEY94" s="9"/>
      <c r="AEZ94" s="9"/>
      <c r="AFA94" s="9"/>
      <c r="AFB94" s="9"/>
      <c r="AFC94" s="9"/>
      <c r="AFD94" s="9"/>
      <c r="AFE94" s="9"/>
      <c r="AFF94" s="9"/>
      <c r="AFG94" s="9"/>
      <c r="AFH94" s="9"/>
      <c r="AFI94" s="9"/>
      <c r="AFJ94" s="9"/>
      <c r="AFK94" s="9"/>
      <c r="AFL94" s="9"/>
      <c r="AFM94" s="9"/>
      <c r="AFN94" s="9"/>
      <c r="AFO94" s="9"/>
      <c r="AFP94" s="9"/>
      <c r="AFQ94" s="9"/>
      <c r="AFR94" s="9"/>
      <c r="AFS94" s="9"/>
      <c r="AFT94" s="9"/>
      <c r="AFU94" s="9"/>
      <c r="AFV94" s="9"/>
      <c r="AFW94" s="9"/>
      <c r="AFX94" s="9"/>
      <c r="AFY94" s="9"/>
      <c r="AFZ94" s="9"/>
      <c r="AGA94" s="9"/>
      <c r="AGB94" s="9"/>
      <c r="AGC94" s="9"/>
      <c r="AGD94" s="9"/>
      <c r="AGE94" s="9"/>
      <c r="AGF94" s="9"/>
      <c r="AGG94" s="9"/>
      <c r="AGH94" s="9"/>
      <c r="AGI94" s="9"/>
      <c r="AGJ94" s="9"/>
      <c r="AGK94" s="9"/>
      <c r="AGL94" s="9"/>
      <c r="AGM94" s="9"/>
      <c r="AGN94" s="9"/>
      <c r="AGO94" s="9"/>
      <c r="AGP94" s="9"/>
      <c r="AGQ94" s="9"/>
      <c r="AGR94" s="9"/>
      <c r="AGS94" s="9"/>
      <c r="AGT94" s="9"/>
      <c r="AGU94" s="9"/>
      <c r="AGV94" s="9"/>
      <c r="AGW94" s="9"/>
      <c r="AGX94" s="9"/>
      <c r="AGY94" s="9"/>
      <c r="AGZ94" s="9"/>
      <c r="AHA94" s="9"/>
      <c r="AHB94" s="9"/>
      <c r="AHC94" s="9"/>
      <c r="AHD94" s="9"/>
      <c r="AHE94" s="9"/>
      <c r="AHF94" s="9"/>
      <c r="AHG94" s="9"/>
      <c r="AHH94" s="9"/>
      <c r="AHI94" s="9"/>
      <c r="AHJ94" s="9"/>
      <c r="AHK94" s="9"/>
      <c r="AHL94" s="9"/>
      <c r="AHM94" s="9"/>
      <c r="AHN94" s="9"/>
      <c r="AHO94" s="9"/>
      <c r="AHP94" s="9"/>
      <c r="AHQ94" s="9"/>
      <c r="AHR94" s="9"/>
      <c r="AHS94" s="9"/>
      <c r="AHT94" s="9"/>
      <c r="AHU94" s="9"/>
      <c r="AHV94" s="9"/>
      <c r="AHW94" s="9"/>
      <c r="AHX94" s="9"/>
      <c r="AHY94" s="9"/>
      <c r="AHZ94" s="9"/>
      <c r="AIA94" s="9"/>
      <c r="AIB94" s="9"/>
      <c r="AIC94" s="9"/>
      <c r="AID94" s="9"/>
      <c r="AIE94" s="9"/>
      <c r="AIF94" s="9"/>
      <c r="AIG94" s="9"/>
      <c r="AIH94" s="9"/>
      <c r="AII94" s="9"/>
      <c r="AIJ94" s="9"/>
      <c r="AIK94" s="9"/>
      <c r="AIL94" s="9"/>
      <c r="AIM94" s="9"/>
      <c r="AIN94" s="9"/>
      <c r="AIO94" s="9"/>
      <c r="AIP94" s="9"/>
      <c r="AIQ94" s="9"/>
      <c r="AIR94" s="9"/>
      <c r="AIS94" s="9"/>
      <c r="AIT94" s="9"/>
      <c r="AIU94" s="9"/>
      <c r="AIV94" s="9"/>
      <c r="AIW94" s="9"/>
      <c r="AIX94" s="9"/>
      <c r="AIY94" s="9"/>
      <c r="AIZ94" s="9"/>
      <c r="AJA94" s="9"/>
      <c r="AJB94" s="9"/>
      <c r="AJC94" s="9"/>
      <c r="AJD94" s="9"/>
      <c r="AJE94" s="9"/>
      <c r="AJF94" s="9"/>
      <c r="AJG94" s="9"/>
      <c r="AJH94" s="9"/>
      <c r="AJI94" s="9"/>
      <c r="AJJ94" s="9"/>
      <c r="AJK94" s="9"/>
      <c r="AJL94" s="9"/>
      <c r="AJM94" s="9"/>
      <c r="AJN94" s="9"/>
      <c r="AJO94" s="9"/>
      <c r="AJP94" s="9"/>
      <c r="AJQ94" s="9"/>
      <c r="AJR94" s="9"/>
      <c r="AJS94" s="9"/>
      <c r="AJT94" s="9"/>
      <c r="AJU94" s="9"/>
      <c r="AJV94" s="9"/>
      <c r="AJW94" s="9"/>
      <c r="AJX94" s="9"/>
      <c r="AJY94" s="9"/>
      <c r="AJZ94" s="9"/>
      <c r="AKA94" s="9"/>
      <c r="AKB94" s="9"/>
      <c r="AKC94" s="9"/>
      <c r="AKD94" s="9"/>
      <c r="AKE94" s="9"/>
      <c r="AKF94" s="9"/>
      <c r="AKG94" s="9"/>
      <c r="AKH94" s="9"/>
      <c r="AKI94" s="9"/>
      <c r="AKJ94" s="9"/>
      <c r="AKK94" s="9"/>
      <c r="AKL94" s="9"/>
      <c r="AKM94" s="9"/>
      <c r="AKN94" s="9"/>
      <c r="AKO94" s="9"/>
      <c r="AKP94" s="9"/>
      <c r="AKQ94" s="9"/>
      <c r="AKR94" s="9"/>
      <c r="AKS94" s="9"/>
      <c r="AKT94" s="9"/>
      <c r="AKU94" s="9"/>
      <c r="AKV94" s="9"/>
      <c r="AKW94" s="9"/>
      <c r="AKX94" s="9"/>
      <c r="AKY94" s="9"/>
      <c r="AKZ94" s="9"/>
      <c r="ALA94" s="9"/>
      <c r="ALB94" s="9"/>
      <c r="ALC94" s="9"/>
      <c r="ALD94" s="9"/>
      <c r="ALE94" s="9"/>
      <c r="ALF94" s="9"/>
      <c r="ALG94" s="9"/>
      <c r="ALH94" s="9"/>
      <c r="ALI94" s="9"/>
      <c r="ALJ94" s="9"/>
      <c r="ALK94" s="9"/>
      <c r="ALL94" s="9"/>
      <c r="ALM94" s="9"/>
      <c r="ALN94" s="9"/>
      <c r="ALO94" s="9"/>
      <c r="ALP94" s="9"/>
      <c r="ALQ94" s="9"/>
      <c r="ALR94" s="9"/>
      <c r="ALS94" s="9"/>
      <c r="ALT94" s="9"/>
      <c r="ALU94" s="9"/>
      <c r="ALV94" s="9"/>
      <c r="ALW94" s="9"/>
      <c r="ALX94" s="9"/>
      <c r="ALY94" s="9"/>
      <c r="ALZ94" s="9"/>
      <c r="AMA94" s="9"/>
      <c r="AMB94" s="9"/>
      <c r="AMC94" s="10"/>
    </row>
    <row r="95" spans="1:1017" s="9" customFormat="1" ht="25.5" x14ac:dyDescent="0.2">
      <c r="A95" s="29" t="s">
        <v>67</v>
      </c>
      <c r="B95" s="30" t="s">
        <v>68</v>
      </c>
      <c r="C95" s="30" t="s">
        <v>29</v>
      </c>
      <c r="D95" s="43">
        <f t="shared" si="84"/>
        <v>0</v>
      </c>
      <c r="E95" s="44">
        <v>0</v>
      </c>
      <c r="F95" s="44">
        <f t="shared" si="79"/>
        <v>0</v>
      </c>
      <c r="G95" s="44">
        <v>0</v>
      </c>
      <c r="H95" s="44">
        <v>0</v>
      </c>
      <c r="I95" s="44">
        <v>0</v>
      </c>
      <c r="J95" s="44">
        <v>0</v>
      </c>
      <c r="K95" s="44">
        <v>0</v>
      </c>
      <c r="L95" s="44">
        <v>0</v>
      </c>
      <c r="M95" s="44">
        <v>0</v>
      </c>
      <c r="N95" s="44">
        <v>0</v>
      </c>
      <c r="O95" s="44">
        <v>0</v>
      </c>
      <c r="P95" s="44">
        <v>0</v>
      </c>
      <c r="Q95" s="44">
        <f t="shared" si="82"/>
        <v>0</v>
      </c>
      <c r="R95" s="44">
        <v>0</v>
      </c>
      <c r="S95" s="50" t="s">
        <v>30</v>
      </c>
      <c r="T95" s="50" t="s">
        <v>30</v>
      </c>
      <c r="U95" s="112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  <c r="IQ95"/>
      <c r="IR95"/>
      <c r="IS95"/>
      <c r="IT95"/>
      <c r="IU95"/>
      <c r="IV95"/>
      <c r="IW95"/>
      <c r="IX95"/>
      <c r="IY95"/>
      <c r="IZ95"/>
      <c r="JA95"/>
      <c r="JB95"/>
      <c r="JC95"/>
      <c r="JD95"/>
      <c r="JE95"/>
      <c r="JF95"/>
      <c r="JG95"/>
      <c r="JH95"/>
      <c r="JI95"/>
      <c r="JJ95"/>
      <c r="JK95"/>
      <c r="JL95"/>
      <c r="JM95"/>
      <c r="JN95"/>
      <c r="JO95"/>
      <c r="JP95"/>
      <c r="JQ95"/>
      <c r="JR95"/>
      <c r="JS95"/>
      <c r="JT95"/>
      <c r="JU95"/>
      <c r="JV95"/>
      <c r="JW95"/>
      <c r="JX95"/>
      <c r="JY95"/>
      <c r="JZ95"/>
      <c r="KA95"/>
      <c r="KB95"/>
      <c r="KC95"/>
      <c r="KD95"/>
      <c r="KE95"/>
      <c r="KF95"/>
      <c r="KG95"/>
      <c r="KH95"/>
      <c r="KI95"/>
      <c r="KJ95"/>
      <c r="KK95"/>
      <c r="KL95"/>
      <c r="KM95"/>
      <c r="KN95"/>
      <c r="KO95"/>
      <c r="KP95"/>
      <c r="KQ95"/>
      <c r="KR95"/>
      <c r="KS95"/>
      <c r="KT95"/>
      <c r="KU95"/>
      <c r="KV95"/>
      <c r="KW95"/>
      <c r="KX95"/>
      <c r="KY95"/>
      <c r="KZ95"/>
      <c r="LA95"/>
      <c r="LB95"/>
      <c r="LC95"/>
      <c r="LD95"/>
      <c r="LE95"/>
      <c r="LF95"/>
      <c r="LG95"/>
      <c r="LH95"/>
      <c r="LI95"/>
      <c r="LJ95"/>
      <c r="LK95"/>
      <c r="LL95"/>
      <c r="LM95"/>
      <c r="LN95"/>
      <c r="LO95"/>
      <c r="LP95"/>
      <c r="LQ95"/>
      <c r="LR95"/>
      <c r="LS95"/>
      <c r="LT95"/>
      <c r="LU95"/>
      <c r="LV95"/>
      <c r="LW95"/>
      <c r="LX95"/>
      <c r="LY95"/>
      <c r="LZ95"/>
      <c r="MA95"/>
      <c r="MB95"/>
      <c r="MC95"/>
      <c r="MD95"/>
      <c r="ME95"/>
      <c r="MF95"/>
      <c r="MG95"/>
      <c r="MH95"/>
      <c r="MI95"/>
      <c r="MJ95"/>
      <c r="MK95"/>
      <c r="ML95"/>
      <c r="MM95"/>
      <c r="MN95"/>
      <c r="MO95"/>
      <c r="MP95"/>
      <c r="MQ95"/>
      <c r="MR95"/>
      <c r="MS95"/>
      <c r="MT95"/>
      <c r="MU95"/>
      <c r="MV95"/>
      <c r="MW95"/>
      <c r="MX95"/>
      <c r="MY95"/>
      <c r="MZ95"/>
      <c r="NA95"/>
      <c r="NB95"/>
      <c r="NC95"/>
      <c r="ND95"/>
      <c r="NE95"/>
      <c r="NF95"/>
      <c r="NG95"/>
      <c r="NH95"/>
      <c r="NI95"/>
      <c r="NJ95"/>
      <c r="NK95"/>
      <c r="NL95"/>
      <c r="NM95"/>
      <c r="NN95"/>
      <c r="NO95"/>
      <c r="NP95"/>
      <c r="NQ95"/>
      <c r="NR95"/>
      <c r="NS95"/>
      <c r="NT95"/>
      <c r="NU95"/>
      <c r="NV95"/>
      <c r="NW95"/>
      <c r="NX95"/>
      <c r="NY95"/>
      <c r="NZ95"/>
      <c r="OA95"/>
      <c r="OB95"/>
      <c r="OC95"/>
      <c r="OD95"/>
      <c r="OE95"/>
      <c r="OF95"/>
      <c r="OG95"/>
      <c r="OH95"/>
      <c r="OI95"/>
      <c r="OJ95"/>
      <c r="OK95"/>
      <c r="OL95"/>
      <c r="OM95"/>
      <c r="ON95"/>
      <c r="OO95"/>
      <c r="OP95"/>
      <c r="OQ95"/>
      <c r="OR95"/>
      <c r="OS95"/>
      <c r="OT95"/>
      <c r="OU95"/>
      <c r="OV95"/>
      <c r="OW95"/>
      <c r="OX95"/>
      <c r="OY95"/>
      <c r="OZ95"/>
      <c r="PA95"/>
      <c r="PB95"/>
      <c r="PC95"/>
      <c r="PD95"/>
      <c r="PE95"/>
      <c r="PF95"/>
      <c r="PG95"/>
      <c r="PH95"/>
      <c r="PI95"/>
      <c r="PJ95"/>
      <c r="PK95"/>
      <c r="PL95"/>
      <c r="PM95"/>
      <c r="PN95"/>
      <c r="PO95"/>
      <c r="PP95"/>
      <c r="PQ95"/>
      <c r="PR95"/>
      <c r="PS95"/>
      <c r="PT95"/>
      <c r="PU95"/>
      <c r="PV95"/>
      <c r="PW95"/>
      <c r="PX95"/>
      <c r="PY95"/>
      <c r="PZ95"/>
      <c r="QA95"/>
      <c r="QB95"/>
      <c r="QC95"/>
      <c r="QD95"/>
      <c r="QE95"/>
      <c r="QF95"/>
      <c r="QG95"/>
      <c r="QH95"/>
      <c r="QI95"/>
      <c r="QJ95"/>
      <c r="QK95"/>
      <c r="QL95"/>
      <c r="QM95"/>
      <c r="QN95"/>
      <c r="QO95"/>
      <c r="QP95"/>
      <c r="QQ95"/>
      <c r="QR95"/>
      <c r="QS95"/>
      <c r="QT95"/>
      <c r="QU95"/>
      <c r="QV95"/>
      <c r="QW95"/>
      <c r="QX95"/>
      <c r="QY95"/>
      <c r="QZ95"/>
      <c r="RA95"/>
      <c r="RB95"/>
      <c r="RC95"/>
      <c r="RD95"/>
      <c r="RE95"/>
      <c r="RF95"/>
      <c r="RG95"/>
      <c r="RH95"/>
      <c r="RI95"/>
      <c r="RJ95"/>
      <c r="RK95"/>
      <c r="RL95"/>
      <c r="RM95"/>
      <c r="RN95"/>
      <c r="RO95"/>
      <c r="RP95"/>
      <c r="RQ95"/>
      <c r="RR95"/>
      <c r="RS95"/>
      <c r="RT95"/>
      <c r="RU95"/>
      <c r="RV95"/>
      <c r="RW95"/>
      <c r="RX95"/>
      <c r="RY95"/>
      <c r="RZ95"/>
      <c r="SA95"/>
      <c r="SB95"/>
      <c r="SC95"/>
      <c r="SD95"/>
      <c r="SE95"/>
      <c r="SF95"/>
      <c r="SG95"/>
      <c r="SH95"/>
      <c r="SI95"/>
      <c r="SJ95"/>
      <c r="SK95"/>
      <c r="SL95"/>
      <c r="SM95"/>
      <c r="SN95"/>
      <c r="SO95"/>
      <c r="SP95"/>
      <c r="SQ95"/>
      <c r="SR95"/>
      <c r="SS95"/>
      <c r="ST95"/>
      <c r="SU95"/>
      <c r="SV95"/>
      <c r="SW95"/>
      <c r="SX95"/>
      <c r="SY95"/>
      <c r="SZ95"/>
      <c r="TA95"/>
      <c r="TB95"/>
      <c r="TC95"/>
      <c r="TD95"/>
      <c r="TE95"/>
      <c r="TF95"/>
      <c r="TG95"/>
      <c r="TH95"/>
      <c r="TI95"/>
      <c r="TJ95"/>
      <c r="TK95"/>
      <c r="TL95"/>
      <c r="TM95"/>
      <c r="TN95"/>
      <c r="TO95"/>
      <c r="TP95"/>
      <c r="TQ95"/>
      <c r="TR95"/>
      <c r="TS95"/>
      <c r="TT95"/>
      <c r="TU95"/>
      <c r="TV95"/>
      <c r="TW95"/>
      <c r="TX95"/>
      <c r="TY95"/>
      <c r="TZ95"/>
      <c r="UA95"/>
      <c r="UB95"/>
      <c r="UC95"/>
      <c r="UD95"/>
      <c r="UE95"/>
      <c r="UF95"/>
      <c r="UG95"/>
      <c r="UH95"/>
      <c r="UI95"/>
      <c r="UJ95"/>
      <c r="UK95"/>
      <c r="UL95"/>
      <c r="UM95"/>
      <c r="UN95"/>
      <c r="UO95"/>
      <c r="UP95"/>
      <c r="UQ95"/>
      <c r="UR95"/>
      <c r="US95"/>
      <c r="UT95"/>
      <c r="UU95"/>
      <c r="UV95"/>
      <c r="UW95"/>
      <c r="UX95"/>
      <c r="UY95"/>
      <c r="UZ95"/>
      <c r="VA95"/>
      <c r="VB95"/>
      <c r="VC95"/>
      <c r="VD95"/>
      <c r="VE95"/>
      <c r="VF95"/>
      <c r="VG95"/>
      <c r="VH95"/>
      <c r="VI95"/>
      <c r="VJ95"/>
      <c r="VK95"/>
      <c r="VL95"/>
      <c r="VM95"/>
      <c r="VN95"/>
      <c r="VO95"/>
      <c r="VP95"/>
      <c r="VQ95"/>
      <c r="VR95"/>
      <c r="VS95"/>
      <c r="VT95"/>
      <c r="VU95"/>
      <c r="VV95"/>
      <c r="VW95"/>
      <c r="VX95"/>
      <c r="VY95"/>
      <c r="VZ95"/>
      <c r="WA95"/>
      <c r="WB95"/>
      <c r="WC95"/>
      <c r="WD95"/>
      <c r="WE95"/>
      <c r="WF95"/>
      <c r="WG95"/>
      <c r="WH95"/>
      <c r="WI95"/>
      <c r="WJ95"/>
      <c r="WK95"/>
      <c r="WL95"/>
      <c r="WM95"/>
      <c r="WN95"/>
      <c r="WO95"/>
      <c r="WP95"/>
      <c r="WQ95"/>
      <c r="WR95"/>
      <c r="WS95"/>
      <c r="WT95"/>
      <c r="WU95"/>
      <c r="WV95"/>
      <c r="WW95"/>
      <c r="WX95"/>
      <c r="WY95"/>
      <c r="WZ95"/>
      <c r="XA95"/>
      <c r="XB95"/>
      <c r="XC95"/>
      <c r="XD95"/>
      <c r="XE95"/>
      <c r="XF95"/>
      <c r="XG95"/>
      <c r="XH95"/>
      <c r="XI95"/>
      <c r="XJ95"/>
      <c r="XK95"/>
      <c r="XL95"/>
      <c r="XM95"/>
      <c r="XN95"/>
      <c r="XO95"/>
      <c r="XP95"/>
      <c r="XQ95"/>
      <c r="XR95"/>
      <c r="XS95"/>
      <c r="XT95"/>
      <c r="XU95"/>
      <c r="XV95"/>
      <c r="XW95"/>
      <c r="XX95"/>
      <c r="XY95"/>
      <c r="XZ95"/>
      <c r="YA95"/>
      <c r="YB95"/>
      <c r="YC95"/>
      <c r="YD95"/>
      <c r="YE95"/>
      <c r="YF95"/>
      <c r="YG95"/>
      <c r="YH95"/>
      <c r="YI95"/>
      <c r="YJ95"/>
      <c r="YK95"/>
      <c r="YL95"/>
      <c r="YM95"/>
      <c r="YN95"/>
      <c r="YO95"/>
      <c r="YP95"/>
      <c r="YQ95"/>
      <c r="YR95"/>
      <c r="YS95"/>
      <c r="YT95"/>
      <c r="YU95"/>
      <c r="YV95"/>
      <c r="YW95"/>
      <c r="YX95"/>
      <c r="YY95"/>
      <c r="YZ95"/>
      <c r="ZA95"/>
      <c r="ZB95"/>
      <c r="ZC95"/>
      <c r="ZD95"/>
      <c r="ZE95"/>
      <c r="ZF95"/>
      <c r="ZG95"/>
      <c r="ZH95"/>
      <c r="ZI95"/>
      <c r="ZJ95"/>
      <c r="ZK95"/>
      <c r="ZL95"/>
      <c r="ZM95"/>
      <c r="ZN95"/>
      <c r="ZO95"/>
      <c r="ZP95"/>
      <c r="ZQ95"/>
      <c r="ZR95"/>
      <c r="ZS95"/>
      <c r="ZT95"/>
      <c r="ZU95"/>
      <c r="ZV95"/>
      <c r="ZW95"/>
      <c r="ZX95"/>
      <c r="ZY95"/>
      <c r="ZZ95"/>
      <c r="AAA95"/>
      <c r="AAB95"/>
      <c r="AAC95"/>
      <c r="AAD95"/>
      <c r="AAE95"/>
      <c r="AAF95"/>
      <c r="AAG95"/>
      <c r="AAH95"/>
      <c r="AAI95"/>
      <c r="AAJ95"/>
      <c r="AAK95"/>
      <c r="AAL95"/>
      <c r="AAM95"/>
      <c r="AAN95"/>
      <c r="AAO95"/>
      <c r="AAP95"/>
      <c r="AAQ95"/>
      <c r="AAR95"/>
      <c r="AAS95"/>
      <c r="AAT95"/>
      <c r="AAU95"/>
      <c r="AAV95"/>
      <c r="AAW95"/>
      <c r="AAX95"/>
      <c r="AAY95"/>
      <c r="AAZ95"/>
      <c r="ABA95"/>
      <c r="ABB95"/>
      <c r="ABC95"/>
      <c r="ABD95"/>
      <c r="ABE95"/>
      <c r="ABF95"/>
      <c r="ABG95"/>
      <c r="ABH95"/>
      <c r="ABI95"/>
      <c r="ABJ95"/>
      <c r="ABK95"/>
      <c r="ABL95"/>
      <c r="ABM95"/>
      <c r="ABN95"/>
      <c r="ABO95"/>
      <c r="ABP95"/>
      <c r="ABQ95"/>
      <c r="ABR95"/>
      <c r="ABS95"/>
      <c r="ABT95"/>
      <c r="ABU95"/>
      <c r="ABV95"/>
      <c r="ABW95"/>
      <c r="ABX95"/>
      <c r="ABY95"/>
      <c r="ABZ95"/>
      <c r="ACA95"/>
      <c r="ACB95"/>
      <c r="ACC95"/>
      <c r="ACD95"/>
      <c r="ACE95"/>
      <c r="ACF95"/>
      <c r="ACG95"/>
      <c r="ACH95"/>
      <c r="ACI95"/>
      <c r="ACJ95"/>
      <c r="ACK95"/>
      <c r="ACL95"/>
      <c r="ACM95"/>
      <c r="ACN95"/>
      <c r="ACO95"/>
      <c r="ACP95"/>
      <c r="ACQ95"/>
      <c r="ACR95"/>
      <c r="ACS95"/>
      <c r="ACT95"/>
      <c r="ACU95"/>
      <c r="ACV95"/>
      <c r="ACW95"/>
      <c r="ACX95"/>
      <c r="ACY95"/>
      <c r="ACZ95"/>
      <c r="ADA95"/>
      <c r="ADB95"/>
      <c r="ADC95"/>
      <c r="ADD95"/>
      <c r="ADE95"/>
      <c r="ADF95"/>
      <c r="ADG95"/>
      <c r="ADH95"/>
      <c r="ADI95"/>
      <c r="ADJ95"/>
      <c r="ADK95"/>
      <c r="ADL95"/>
      <c r="ADM95"/>
      <c r="ADN95"/>
      <c r="ADO95"/>
      <c r="ADP95"/>
      <c r="ADQ95"/>
      <c r="ADR95"/>
      <c r="ADS95"/>
      <c r="ADT95"/>
      <c r="ADU95"/>
      <c r="ADV95"/>
      <c r="ADW95"/>
      <c r="ADX95"/>
      <c r="ADY95"/>
      <c r="ADZ95"/>
      <c r="AEA95"/>
      <c r="AEB95"/>
      <c r="AEC95"/>
      <c r="AED95"/>
      <c r="AEE95"/>
      <c r="AEF95"/>
      <c r="AEG95"/>
      <c r="AEH95"/>
      <c r="AEI95"/>
      <c r="AEJ95"/>
      <c r="AEK95"/>
      <c r="AEL95"/>
      <c r="AEM95"/>
      <c r="AEN95"/>
      <c r="AEO95"/>
      <c r="AEP95"/>
      <c r="AEQ95"/>
      <c r="AER95"/>
      <c r="AES95"/>
      <c r="AET95"/>
      <c r="AEU95"/>
      <c r="AEV95"/>
      <c r="AEW95"/>
      <c r="AEX95"/>
      <c r="AEY95"/>
      <c r="AEZ95"/>
      <c r="AFA95"/>
      <c r="AFB95"/>
      <c r="AFC95"/>
      <c r="AFD95"/>
      <c r="AFE95"/>
      <c r="AFF95"/>
      <c r="AFG95"/>
      <c r="AFH95"/>
      <c r="AFI95"/>
      <c r="AFJ95"/>
      <c r="AFK95"/>
      <c r="AFL95"/>
      <c r="AFM95"/>
      <c r="AFN95"/>
      <c r="AFO95"/>
      <c r="AFP95"/>
      <c r="AFQ95"/>
      <c r="AFR95"/>
      <c r="AFS95"/>
      <c r="AFT95"/>
      <c r="AFU95"/>
      <c r="AFV95"/>
      <c r="AFW95"/>
      <c r="AFX95"/>
      <c r="AFY95"/>
      <c r="AFZ95"/>
      <c r="AGA95"/>
      <c r="AGB95"/>
      <c r="AGC95"/>
      <c r="AGD95"/>
      <c r="AGE95"/>
      <c r="AGF95"/>
      <c r="AGG95"/>
      <c r="AGH95"/>
      <c r="AGI95"/>
      <c r="AGJ95"/>
      <c r="AGK95"/>
      <c r="AGL95"/>
      <c r="AGM95"/>
      <c r="AGN95"/>
      <c r="AGO95"/>
      <c r="AGP95"/>
      <c r="AGQ95"/>
      <c r="AGR95"/>
      <c r="AGS95"/>
      <c r="AGT95"/>
      <c r="AGU95"/>
      <c r="AGV95"/>
      <c r="AGW95"/>
      <c r="AGX95"/>
      <c r="AGY95"/>
      <c r="AGZ95"/>
      <c r="AHA95"/>
      <c r="AHB95"/>
      <c r="AHC95"/>
      <c r="AHD95"/>
      <c r="AHE95"/>
      <c r="AHF95"/>
      <c r="AHG95"/>
      <c r="AHH95"/>
      <c r="AHI95"/>
      <c r="AHJ95"/>
      <c r="AHK95"/>
      <c r="AHL95"/>
      <c r="AHM95"/>
      <c r="AHN95"/>
      <c r="AHO95"/>
      <c r="AHP95"/>
      <c r="AHQ95"/>
      <c r="AHR95"/>
      <c r="AHS95"/>
      <c r="AHT95"/>
      <c r="AHU95"/>
      <c r="AHV95"/>
      <c r="AHW95"/>
      <c r="AHX95"/>
      <c r="AHY95"/>
      <c r="AHZ95"/>
      <c r="AIA95"/>
      <c r="AIB95"/>
      <c r="AIC95"/>
      <c r="AID95"/>
      <c r="AIE95"/>
      <c r="AIF95"/>
      <c r="AIG95"/>
      <c r="AIH95"/>
      <c r="AII95"/>
      <c r="AIJ95"/>
      <c r="AIK95"/>
      <c r="AIL95"/>
      <c r="AIM95"/>
      <c r="AIN95"/>
      <c r="AIO95"/>
      <c r="AIP95"/>
      <c r="AIQ95"/>
      <c r="AIR95"/>
      <c r="AIS95"/>
      <c r="AIT95"/>
      <c r="AIU95"/>
      <c r="AIV95"/>
      <c r="AIW95"/>
      <c r="AIX95"/>
      <c r="AIY95"/>
      <c r="AIZ95"/>
      <c r="AJA95"/>
      <c r="AJB95"/>
      <c r="AJC95"/>
      <c r="AJD95"/>
      <c r="AJE95"/>
      <c r="AJF95"/>
      <c r="AJG95"/>
      <c r="AJH95"/>
      <c r="AJI95"/>
      <c r="AJJ95"/>
      <c r="AJK95"/>
      <c r="AJL95"/>
      <c r="AJM95"/>
      <c r="AJN95"/>
      <c r="AJO95"/>
      <c r="AJP95"/>
      <c r="AJQ95"/>
      <c r="AJR95"/>
      <c r="AJS95"/>
      <c r="AJT95"/>
      <c r="AJU95"/>
      <c r="AJV95"/>
      <c r="AJW95"/>
      <c r="AJX95"/>
      <c r="AJY95"/>
      <c r="AJZ95"/>
      <c r="AKA95"/>
      <c r="AKB95"/>
      <c r="AKC95"/>
      <c r="AKD95"/>
      <c r="AKE95"/>
      <c r="AKF95"/>
      <c r="AKG95"/>
      <c r="AKH95"/>
      <c r="AKI95"/>
      <c r="AKJ95"/>
      <c r="AKK95"/>
      <c r="AKL95"/>
      <c r="AKM95"/>
      <c r="AKN95"/>
      <c r="AKO95"/>
      <c r="AKP95"/>
      <c r="AKQ95"/>
      <c r="AKR95"/>
      <c r="AKS95"/>
      <c r="AKT95"/>
      <c r="AKU95"/>
      <c r="AKV95"/>
      <c r="AKW95"/>
      <c r="AKX95"/>
      <c r="AKY95"/>
      <c r="AKZ95"/>
      <c r="ALA95"/>
      <c r="ALB95"/>
      <c r="ALC95"/>
      <c r="ALD95"/>
      <c r="ALE95"/>
      <c r="ALF95"/>
      <c r="ALG95"/>
      <c r="ALH95"/>
      <c r="ALI95"/>
      <c r="ALJ95"/>
      <c r="ALK95"/>
      <c r="ALL95"/>
      <c r="ALM95"/>
      <c r="ALN95"/>
      <c r="ALO95"/>
      <c r="ALP95"/>
      <c r="ALQ95"/>
      <c r="ALR95"/>
      <c r="ALS95"/>
      <c r="ALT95"/>
      <c r="ALU95"/>
      <c r="ALV95"/>
      <c r="ALW95"/>
      <c r="ALX95"/>
      <c r="ALY95"/>
      <c r="ALZ95"/>
      <c r="AMA95"/>
      <c r="AMB95"/>
      <c r="AMC95" s="1"/>
    </row>
    <row r="96" spans="1:1017" s="9" customFormat="1" ht="38.25" x14ac:dyDescent="0.2">
      <c r="A96" s="29" t="s">
        <v>69</v>
      </c>
      <c r="B96" s="30" t="s">
        <v>70</v>
      </c>
      <c r="C96" s="30" t="s">
        <v>29</v>
      </c>
      <c r="D96" s="43">
        <f>SUM(G96)</f>
        <v>74.197058440000006</v>
      </c>
      <c r="E96" s="44">
        <v>0</v>
      </c>
      <c r="F96" s="44">
        <f t="shared" si="79"/>
        <v>35.718310660000007</v>
      </c>
      <c r="G96" s="44">
        <f t="shared" si="65"/>
        <v>74.197058440000006</v>
      </c>
      <c r="H96" s="44">
        <f t="shared" si="65"/>
        <v>38.478747779999999</v>
      </c>
      <c r="I96" s="44">
        <f t="shared" ref="I96:M96" si="87">I103</f>
        <v>0</v>
      </c>
      <c r="J96" s="44">
        <f t="shared" si="87"/>
        <v>0</v>
      </c>
      <c r="K96" s="44">
        <f t="shared" si="87"/>
        <v>0</v>
      </c>
      <c r="L96" s="44">
        <f>SUM(L97,L103,L106)</f>
        <v>3.14940899</v>
      </c>
      <c r="M96" s="44">
        <f t="shared" si="87"/>
        <v>0</v>
      </c>
      <c r="N96" s="44">
        <f>SUM(N97,N103)</f>
        <v>2.26929326</v>
      </c>
      <c r="O96" s="44">
        <f>O103+O97</f>
        <v>74.197058440000006</v>
      </c>
      <c r="P96" s="44">
        <f>P103+P97</f>
        <v>33.060045529999996</v>
      </c>
      <c r="Q96" s="44">
        <f t="shared" si="82"/>
        <v>35.718310660000007</v>
      </c>
      <c r="R96" s="44">
        <f t="shared" si="86"/>
        <v>38.478747779999999</v>
      </c>
      <c r="S96" s="44" t="s">
        <v>30</v>
      </c>
      <c r="T96" s="44" t="s">
        <v>30</v>
      </c>
      <c r="U96" s="112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  <c r="IQ96"/>
      <c r="IR96"/>
      <c r="IS96"/>
      <c r="IT96"/>
      <c r="IU96"/>
      <c r="IV96"/>
      <c r="IW96"/>
      <c r="IX96"/>
      <c r="IY96"/>
      <c r="IZ96"/>
      <c r="JA96"/>
      <c r="JB96"/>
      <c r="JC96"/>
      <c r="JD96"/>
      <c r="JE96"/>
      <c r="JF96"/>
      <c r="JG96"/>
      <c r="JH96"/>
      <c r="JI96"/>
      <c r="JJ96"/>
      <c r="JK96"/>
      <c r="JL96"/>
      <c r="JM96"/>
      <c r="JN96"/>
      <c r="JO96"/>
      <c r="JP96"/>
      <c r="JQ96"/>
      <c r="JR96"/>
      <c r="JS96"/>
      <c r="JT96"/>
      <c r="JU96"/>
      <c r="JV96"/>
      <c r="JW96"/>
      <c r="JX96"/>
      <c r="JY96"/>
      <c r="JZ96"/>
      <c r="KA96"/>
      <c r="KB96"/>
      <c r="KC96"/>
      <c r="KD96"/>
      <c r="KE96"/>
      <c r="KF96"/>
      <c r="KG96"/>
      <c r="KH96"/>
      <c r="KI96"/>
      <c r="KJ96"/>
      <c r="KK96"/>
      <c r="KL96"/>
      <c r="KM96"/>
      <c r="KN96"/>
      <c r="KO96"/>
      <c r="KP96"/>
      <c r="KQ96"/>
      <c r="KR96"/>
      <c r="KS96"/>
      <c r="KT96"/>
      <c r="KU96"/>
      <c r="KV96"/>
      <c r="KW96"/>
      <c r="KX96"/>
      <c r="KY96"/>
      <c r="KZ96"/>
      <c r="LA96"/>
      <c r="LB96"/>
      <c r="LC96"/>
      <c r="LD96"/>
      <c r="LE96"/>
      <c r="LF96"/>
      <c r="LG96"/>
      <c r="LH96"/>
      <c r="LI96"/>
      <c r="LJ96"/>
      <c r="LK96"/>
      <c r="LL96"/>
      <c r="LM96"/>
      <c r="LN96"/>
      <c r="LO96"/>
      <c r="LP96"/>
      <c r="LQ96"/>
      <c r="LR96"/>
      <c r="LS96"/>
      <c r="LT96"/>
      <c r="LU96"/>
      <c r="LV96"/>
      <c r="LW96"/>
      <c r="LX96"/>
      <c r="LY96"/>
      <c r="LZ96"/>
      <c r="MA96"/>
      <c r="MB96"/>
      <c r="MC96"/>
      <c r="MD96"/>
      <c r="ME96"/>
      <c r="MF96"/>
      <c r="MG96"/>
      <c r="MH96"/>
      <c r="MI96"/>
      <c r="MJ96"/>
      <c r="MK96"/>
      <c r="ML96"/>
      <c r="MM96"/>
      <c r="MN96"/>
      <c r="MO96"/>
      <c r="MP96"/>
      <c r="MQ96"/>
      <c r="MR96"/>
      <c r="MS96"/>
      <c r="MT96"/>
      <c r="MU96"/>
      <c r="MV96"/>
      <c r="MW96"/>
      <c r="MX96"/>
      <c r="MY96"/>
      <c r="MZ96"/>
      <c r="NA96"/>
      <c r="NB96"/>
      <c r="NC96"/>
      <c r="ND96"/>
      <c r="NE96"/>
      <c r="NF96"/>
      <c r="NG96"/>
      <c r="NH96"/>
      <c r="NI96"/>
      <c r="NJ96"/>
      <c r="NK96"/>
      <c r="NL96"/>
      <c r="NM96"/>
      <c r="NN96"/>
      <c r="NO96"/>
      <c r="NP96"/>
      <c r="NQ96"/>
      <c r="NR96"/>
      <c r="NS96"/>
      <c r="NT96"/>
      <c r="NU96"/>
      <c r="NV96"/>
      <c r="NW96"/>
      <c r="NX96"/>
      <c r="NY96"/>
      <c r="NZ96"/>
      <c r="OA96"/>
      <c r="OB96"/>
      <c r="OC96"/>
      <c r="OD96"/>
      <c r="OE96"/>
      <c r="OF96"/>
      <c r="OG96"/>
      <c r="OH96"/>
      <c r="OI96"/>
      <c r="OJ96"/>
      <c r="OK96"/>
      <c r="OL96"/>
      <c r="OM96"/>
      <c r="ON96"/>
      <c r="OO96"/>
      <c r="OP96"/>
      <c r="OQ96"/>
      <c r="OR96"/>
      <c r="OS96"/>
      <c r="OT96"/>
      <c r="OU96"/>
      <c r="OV96"/>
      <c r="OW96"/>
      <c r="OX96"/>
      <c r="OY96"/>
      <c r="OZ96"/>
      <c r="PA96"/>
      <c r="PB96"/>
      <c r="PC96"/>
      <c r="PD96"/>
      <c r="PE96"/>
      <c r="PF96"/>
      <c r="PG96"/>
      <c r="PH96"/>
      <c r="PI96"/>
      <c r="PJ96"/>
      <c r="PK96"/>
      <c r="PL96"/>
      <c r="PM96"/>
      <c r="PN96"/>
      <c r="PO96"/>
      <c r="PP96"/>
      <c r="PQ96"/>
      <c r="PR96"/>
      <c r="PS96"/>
      <c r="PT96"/>
      <c r="PU96"/>
      <c r="PV96"/>
      <c r="PW96"/>
      <c r="PX96"/>
      <c r="PY96"/>
      <c r="PZ96"/>
      <c r="QA96"/>
      <c r="QB96"/>
      <c r="QC96"/>
      <c r="QD96"/>
      <c r="QE96"/>
      <c r="QF96"/>
      <c r="QG96"/>
      <c r="QH96"/>
      <c r="QI96"/>
      <c r="QJ96"/>
      <c r="QK96"/>
      <c r="QL96"/>
      <c r="QM96"/>
      <c r="QN96"/>
      <c r="QO96"/>
      <c r="QP96"/>
      <c r="QQ96"/>
      <c r="QR96"/>
      <c r="QS96"/>
      <c r="QT96"/>
      <c r="QU96"/>
      <c r="QV96"/>
      <c r="QW96"/>
      <c r="QX96"/>
      <c r="QY96"/>
      <c r="QZ96"/>
      <c r="RA96"/>
      <c r="RB96"/>
      <c r="RC96"/>
      <c r="RD96"/>
      <c r="RE96"/>
      <c r="RF96"/>
      <c r="RG96"/>
      <c r="RH96"/>
      <c r="RI96"/>
      <c r="RJ96"/>
      <c r="RK96"/>
      <c r="RL96"/>
      <c r="RM96"/>
      <c r="RN96"/>
      <c r="RO96"/>
      <c r="RP96"/>
      <c r="RQ96"/>
      <c r="RR96"/>
      <c r="RS96"/>
      <c r="RT96"/>
      <c r="RU96"/>
      <c r="RV96"/>
      <c r="RW96"/>
      <c r="RX96"/>
      <c r="RY96"/>
      <c r="RZ96"/>
      <c r="SA96"/>
      <c r="SB96"/>
      <c r="SC96"/>
      <c r="SD96"/>
      <c r="SE96"/>
      <c r="SF96"/>
      <c r="SG96"/>
      <c r="SH96"/>
      <c r="SI96"/>
      <c r="SJ96"/>
      <c r="SK96"/>
      <c r="SL96"/>
      <c r="SM96"/>
      <c r="SN96"/>
      <c r="SO96"/>
      <c r="SP96"/>
      <c r="SQ96"/>
      <c r="SR96"/>
      <c r="SS96"/>
      <c r="ST96"/>
      <c r="SU96"/>
      <c r="SV96"/>
      <c r="SW96"/>
      <c r="SX96"/>
      <c r="SY96"/>
      <c r="SZ96"/>
      <c r="TA96"/>
      <c r="TB96"/>
      <c r="TC96"/>
      <c r="TD96"/>
      <c r="TE96"/>
      <c r="TF96"/>
      <c r="TG96"/>
      <c r="TH96"/>
      <c r="TI96"/>
      <c r="TJ96"/>
      <c r="TK96"/>
      <c r="TL96"/>
      <c r="TM96"/>
      <c r="TN96"/>
      <c r="TO96"/>
      <c r="TP96"/>
      <c r="TQ96"/>
      <c r="TR96"/>
      <c r="TS96"/>
      <c r="TT96"/>
      <c r="TU96"/>
      <c r="TV96"/>
      <c r="TW96"/>
      <c r="TX96"/>
      <c r="TY96"/>
      <c r="TZ96"/>
      <c r="UA96"/>
      <c r="UB96"/>
      <c r="UC96"/>
      <c r="UD96"/>
      <c r="UE96"/>
      <c r="UF96"/>
      <c r="UG96"/>
      <c r="UH96"/>
      <c r="UI96"/>
      <c r="UJ96"/>
      <c r="UK96"/>
      <c r="UL96"/>
      <c r="UM96"/>
      <c r="UN96"/>
      <c r="UO96"/>
      <c r="UP96"/>
      <c r="UQ96"/>
      <c r="UR96"/>
      <c r="US96"/>
      <c r="UT96"/>
      <c r="UU96"/>
      <c r="UV96"/>
      <c r="UW96"/>
      <c r="UX96"/>
      <c r="UY96"/>
      <c r="UZ96"/>
      <c r="VA96"/>
      <c r="VB96"/>
      <c r="VC96"/>
      <c r="VD96"/>
      <c r="VE96"/>
      <c r="VF96"/>
      <c r="VG96"/>
      <c r="VH96"/>
      <c r="VI96"/>
      <c r="VJ96"/>
      <c r="VK96"/>
      <c r="VL96"/>
      <c r="VM96"/>
      <c r="VN96"/>
      <c r="VO96"/>
      <c r="VP96"/>
      <c r="VQ96"/>
      <c r="VR96"/>
      <c r="VS96"/>
      <c r="VT96"/>
      <c r="VU96"/>
      <c r="VV96"/>
      <c r="VW96"/>
      <c r="VX96"/>
      <c r="VY96"/>
      <c r="VZ96"/>
      <c r="WA96"/>
      <c r="WB96"/>
      <c r="WC96"/>
      <c r="WD96"/>
      <c r="WE96"/>
      <c r="WF96"/>
      <c r="WG96"/>
      <c r="WH96"/>
      <c r="WI96"/>
      <c r="WJ96"/>
      <c r="WK96"/>
      <c r="WL96"/>
      <c r="WM96"/>
      <c r="WN96"/>
      <c r="WO96"/>
      <c r="WP96"/>
      <c r="WQ96"/>
      <c r="WR96"/>
      <c r="WS96"/>
      <c r="WT96"/>
      <c r="WU96"/>
      <c r="WV96"/>
      <c r="WW96"/>
      <c r="WX96"/>
      <c r="WY96"/>
      <c r="WZ96"/>
      <c r="XA96"/>
      <c r="XB96"/>
      <c r="XC96"/>
      <c r="XD96"/>
      <c r="XE96"/>
      <c r="XF96"/>
      <c r="XG96"/>
      <c r="XH96"/>
      <c r="XI96"/>
      <c r="XJ96"/>
      <c r="XK96"/>
      <c r="XL96"/>
      <c r="XM96"/>
      <c r="XN96"/>
      <c r="XO96"/>
      <c r="XP96"/>
      <c r="XQ96"/>
      <c r="XR96"/>
      <c r="XS96"/>
      <c r="XT96"/>
      <c r="XU96"/>
      <c r="XV96"/>
      <c r="XW96"/>
      <c r="XX96"/>
      <c r="XY96"/>
      <c r="XZ96"/>
      <c r="YA96"/>
      <c r="YB96"/>
      <c r="YC96"/>
      <c r="YD96"/>
      <c r="YE96"/>
      <c r="YF96"/>
      <c r="YG96"/>
      <c r="YH96"/>
      <c r="YI96"/>
      <c r="YJ96"/>
      <c r="YK96"/>
      <c r="YL96"/>
      <c r="YM96"/>
      <c r="YN96"/>
      <c r="YO96"/>
      <c r="YP96"/>
      <c r="YQ96"/>
      <c r="YR96"/>
      <c r="YS96"/>
      <c r="YT96"/>
      <c r="YU96"/>
      <c r="YV96"/>
      <c r="YW96"/>
      <c r="YX96"/>
      <c r="YY96"/>
      <c r="YZ96"/>
      <c r="ZA96"/>
      <c r="ZB96"/>
      <c r="ZC96"/>
      <c r="ZD96"/>
      <c r="ZE96"/>
      <c r="ZF96"/>
      <c r="ZG96"/>
      <c r="ZH96"/>
      <c r="ZI96"/>
      <c r="ZJ96"/>
      <c r="ZK96"/>
      <c r="ZL96"/>
      <c r="ZM96"/>
      <c r="ZN96"/>
      <c r="ZO96"/>
      <c r="ZP96"/>
      <c r="ZQ96"/>
      <c r="ZR96"/>
      <c r="ZS96"/>
      <c r="ZT96"/>
      <c r="ZU96"/>
      <c r="ZV96"/>
      <c r="ZW96"/>
      <c r="ZX96"/>
      <c r="ZY96"/>
      <c r="ZZ96"/>
      <c r="AAA96"/>
      <c r="AAB96"/>
      <c r="AAC96"/>
      <c r="AAD96"/>
      <c r="AAE96"/>
      <c r="AAF96"/>
      <c r="AAG96"/>
      <c r="AAH96"/>
      <c r="AAI96"/>
      <c r="AAJ96"/>
      <c r="AAK96"/>
      <c r="AAL96"/>
      <c r="AAM96"/>
      <c r="AAN96"/>
      <c r="AAO96"/>
      <c r="AAP96"/>
      <c r="AAQ96"/>
      <c r="AAR96"/>
      <c r="AAS96"/>
      <c r="AAT96"/>
      <c r="AAU96"/>
      <c r="AAV96"/>
      <c r="AAW96"/>
      <c r="AAX96"/>
      <c r="AAY96"/>
      <c r="AAZ96"/>
      <c r="ABA96"/>
      <c r="ABB96"/>
      <c r="ABC96"/>
      <c r="ABD96"/>
      <c r="ABE96"/>
      <c r="ABF96"/>
      <c r="ABG96"/>
      <c r="ABH96"/>
      <c r="ABI96"/>
      <c r="ABJ96"/>
      <c r="ABK96"/>
      <c r="ABL96"/>
      <c r="ABM96"/>
      <c r="ABN96"/>
      <c r="ABO96"/>
      <c r="ABP96"/>
      <c r="ABQ96"/>
      <c r="ABR96"/>
      <c r="ABS96"/>
      <c r="ABT96"/>
      <c r="ABU96"/>
      <c r="ABV96"/>
      <c r="ABW96"/>
      <c r="ABX96"/>
      <c r="ABY96"/>
      <c r="ABZ96"/>
      <c r="ACA96"/>
      <c r="ACB96"/>
      <c r="ACC96"/>
      <c r="ACD96"/>
      <c r="ACE96"/>
      <c r="ACF96"/>
      <c r="ACG96"/>
      <c r="ACH96"/>
      <c r="ACI96"/>
      <c r="ACJ96"/>
      <c r="ACK96"/>
      <c r="ACL96"/>
      <c r="ACM96"/>
      <c r="ACN96"/>
      <c r="ACO96"/>
      <c r="ACP96"/>
      <c r="ACQ96"/>
      <c r="ACR96"/>
      <c r="ACS96"/>
      <c r="ACT96"/>
      <c r="ACU96"/>
      <c r="ACV96"/>
      <c r="ACW96"/>
      <c r="ACX96"/>
      <c r="ACY96"/>
      <c r="ACZ96"/>
      <c r="ADA96"/>
      <c r="ADB96"/>
      <c r="ADC96"/>
      <c r="ADD96"/>
      <c r="ADE96"/>
      <c r="ADF96"/>
      <c r="ADG96"/>
      <c r="ADH96"/>
      <c r="ADI96"/>
      <c r="ADJ96"/>
      <c r="ADK96"/>
      <c r="ADL96"/>
      <c r="ADM96"/>
      <c r="ADN96"/>
      <c r="ADO96"/>
      <c r="ADP96"/>
      <c r="ADQ96"/>
      <c r="ADR96"/>
      <c r="ADS96"/>
      <c r="ADT96"/>
      <c r="ADU96"/>
      <c r="ADV96"/>
      <c r="ADW96"/>
      <c r="ADX96"/>
      <c r="ADY96"/>
      <c r="ADZ96"/>
      <c r="AEA96"/>
      <c r="AEB96"/>
      <c r="AEC96"/>
      <c r="AED96"/>
      <c r="AEE96"/>
      <c r="AEF96"/>
      <c r="AEG96"/>
      <c r="AEH96"/>
      <c r="AEI96"/>
      <c r="AEJ96"/>
      <c r="AEK96"/>
      <c r="AEL96"/>
      <c r="AEM96"/>
      <c r="AEN96"/>
      <c r="AEO96"/>
      <c r="AEP96"/>
      <c r="AEQ96"/>
      <c r="AER96"/>
      <c r="AES96"/>
      <c r="AET96"/>
      <c r="AEU96"/>
      <c r="AEV96"/>
      <c r="AEW96"/>
      <c r="AEX96"/>
      <c r="AEY96"/>
      <c r="AEZ96"/>
      <c r="AFA96"/>
      <c r="AFB96"/>
      <c r="AFC96"/>
      <c r="AFD96"/>
      <c r="AFE96"/>
      <c r="AFF96"/>
      <c r="AFG96"/>
      <c r="AFH96"/>
      <c r="AFI96"/>
      <c r="AFJ96"/>
      <c r="AFK96"/>
      <c r="AFL96"/>
      <c r="AFM96"/>
      <c r="AFN96"/>
      <c r="AFO96"/>
      <c r="AFP96"/>
      <c r="AFQ96"/>
      <c r="AFR96"/>
      <c r="AFS96"/>
      <c r="AFT96"/>
      <c r="AFU96"/>
      <c r="AFV96"/>
      <c r="AFW96"/>
      <c r="AFX96"/>
      <c r="AFY96"/>
      <c r="AFZ96"/>
      <c r="AGA96"/>
      <c r="AGB96"/>
      <c r="AGC96"/>
      <c r="AGD96"/>
      <c r="AGE96"/>
      <c r="AGF96"/>
      <c r="AGG96"/>
      <c r="AGH96"/>
      <c r="AGI96"/>
      <c r="AGJ96"/>
      <c r="AGK96"/>
      <c r="AGL96"/>
      <c r="AGM96"/>
      <c r="AGN96"/>
      <c r="AGO96"/>
      <c r="AGP96"/>
      <c r="AGQ96"/>
      <c r="AGR96"/>
      <c r="AGS96"/>
      <c r="AGT96"/>
      <c r="AGU96"/>
      <c r="AGV96"/>
      <c r="AGW96"/>
      <c r="AGX96"/>
      <c r="AGY96"/>
      <c r="AGZ96"/>
      <c r="AHA96"/>
      <c r="AHB96"/>
      <c r="AHC96"/>
      <c r="AHD96"/>
      <c r="AHE96"/>
      <c r="AHF96"/>
      <c r="AHG96"/>
      <c r="AHH96"/>
      <c r="AHI96"/>
      <c r="AHJ96"/>
      <c r="AHK96"/>
      <c r="AHL96"/>
      <c r="AHM96"/>
      <c r="AHN96"/>
      <c r="AHO96"/>
      <c r="AHP96"/>
      <c r="AHQ96"/>
      <c r="AHR96"/>
      <c r="AHS96"/>
      <c r="AHT96"/>
      <c r="AHU96"/>
      <c r="AHV96"/>
      <c r="AHW96"/>
      <c r="AHX96"/>
      <c r="AHY96"/>
      <c r="AHZ96"/>
      <c r="AIA96"/>
      <c r="AIB96"/>
      <c r="AIC96"/>
      <c r="AID96"/>
      <c r="AIE96"/>
      <c r="AIF96"/>
      <c r="AIG96"/>
      <c r="AIH96"/>
      <c r="AII96"/>
      <c r="AIJ96"/>
      <c r="AIK96"/>
      <c r="AIL96"/>
      <c r="AIM96"/>
      <c r="AIN96"/>
      <c r="AIO96"/>
      <c r="AIP96"/>
      <c r="AIQ96"/>
      <c r="AIR96"/>
      <c r="AIS96"/>
      <c r="AIT96"/>
      <c r="AIU96"/>
      <c r="AIV96"/>
      <c r="AIW96"/>
      <c r="AIX96"/>
      <c r="AIY96"/>
      <c r="AIZ96"/>
      <c r="AJA96"/>
      <c r="AJB96"/>
      <c r="AJC96"/>
      <c r="AJD96"/>
      <c r="AJE96"/>
      <c r="AJF96"/>
      <c r="AJG96"/>
      <c r="AJH96"/>
      <c r="AJI96"/>
      <c r="AJJ96"/>
      <c r="AJK96"/>
      <c r="AJL96"/>
      <c r="AJM96"/>
      <c r="AJN96"/>
      <c r="AJO96"/>
      <c r="AJP96"/>
      <c r="AJQ96"/>
      <c r="AJR96"/>
      <c r="AJS96"/>
      <c r="AJT96"/>
      <c r="AJU96"/>
      <c r="AJV96"/>
      <c r="AJW96"/>
      <c r="AJX96"/>
      <c r="AJY96"/>
      <c r="AJZ96"/>
      <c r="AKA96"/>
      <c r="AKB96"/>
      <c r="AKC96"/>
      <c r="AKD96"/>
      <c r="AKE96"/>
      <c r="AKF96"/>
      <c r="AKG96"/>
      <c r="AKH96"/>
      <c r="AKI96"/>
      <c r="AKJ96"/>
      <c r="AKK96"/>
      <c r="AKL96"/>
      <c r="AKM96"/>
      <c r="AKN96"/>
      <c r="AKO96"/>
      <c r="AKP96"/>
      <c r="AKQ96"/>
      <c r="AKR96"/>
      <c r="AKS96"/>
      <c r="AKT96"/>
      <c r="AKU96"/>
      <c r="AKV96"/>
      <c r="AKW96"/>
      <c r="AKX96"/>
      <c r="AKY96"/>
      <c r="AKZ96"/>
      <c r="ALA96"/>
      <c r="ALB96"/>
      <c r="ALC96"/>
      <c r="ALD96"/>
      <c r="ALE96"/>
      <c r="ALF96"/>
      <c r="ALG96"/>
      <c r="ALH96"/>
      <c r="ALI96"/>
      <c r="ALJ96"/>
      <c r="ALK96"/>
      <c r="ALL96"/>
      <c r="ALM96"/>
      <c r="ALN96"/>
      <c r="ALO96"/>
      <c r="ALP96"/>
      <c r="ALQ96"/>
      <c r="ALR96"/>
      <c r="ALS96"/>
      <c r="ALT96"/>
      <c r="ALU96"/>
      <c r="ALV96"/>
      <c r="ALW96"/>
      <c r="ALX96"/>
      <c r="ALY96"/>
      <c r="ALZ96"/>
      <c r="AMA96"/>
      <c r="AMB96"/>
      <c r="AMC96" s="1"/>
    </row>
    <row r="97" spans="1:1017" s="9" customFormat="1" ht="25.5" x14ac:dyDescent="0.2">
      <c r="A97" s="65" t="s">
        <v>184</v>
      </c>
      <c r="B97" s="66" t="s">
        <v>185</v>
      </c>
      <c r="C97" s="66" t="s">
        <v>29</v>
      </c>
      <c r="D97" s="43">
        <f t="shared" ref="D97" si="88">SUM(G97)</f>
        <v>24.175264599999998</v>
      </c>
      <c r="E97" s="44">
        <v>0</v>
      </c>
      <c r="F97" s="44">
        <f t="shared" si="79"/>
        <v>6.9518039199999997</v>
      </c>
      <c r="G97" s="44">
        <f t="shared" ref="G97" si="89">SUM(I97,K97,M97,O97)</f>
        <v>24.175264599999998</v>
      </c>
      <c r="H97" s="44">
        <f t="shared" ref="H97" si="90">SUM(J97,L97,N97,P97)</f>
        <v>17.223460679999999</v>
      </c>
      <c r="I97" s="44">
        <f t="shared" ref="I97:P97" si="91">SUM(I98,I100,I102)</f>
        <v>0</v>
      </c>
      <c r="J97" s="44">
        <f>SUM(J98,J100,J101)</f>
        <v>0</v>
      </c>
      <c r="K97" s="44">
        <f t="shared" si="91"/>
        <v>0</v>
      </c>
      <c r="L97" s="44">
        <f>SUM(L98,L100,L101)</f>
        <v>3.14940899</v>
      </c>
      <c r="M97" s="44">
        <f t="shared" si="91"/>
        <v>0</v>
      </c>
      <c r="N97" s="44">
        <f>SUM(N98,N100,N101)</f>
        <v>2.26929326</v>
      </c>
      <c r="O97" s="44">
        <f>SUM(O98,O100,O101)</f>
        <v>24.175264599999998</v>
      </c>
      <c r="P97" s="44">
        <f t="shared" si="91"/>
        <v>11.80475843</v>
      </c>
      <c r="Q97" s="44">
        <f t="shared" si="82"/>
        <v>6.9518039199999997</v>
      </c>
      <c r="R97" s="44">
        <f t="shared" si="86"/>
        <v>17.223460679999999</v>
      </c>
      <c r="S97" s="44" t="s">
        <v>30</v>
      </c>
      <c r="T97" s="44" t="s">
        <v>30</v>
      </c>
      <c r="U97" s="112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  <c r="IQ97"/>
      <c r="IR97"/>
      <c r="IS97"/>
      <c r="IT97"/>
      <c r="IU97"/>
      <c r="IV97"/>
      <c r="IW97"/>
      <c r="IX97"/>
      <c r="IY97"/>
      <c r="IZ97"/>
      <c r="JA97"/>
      <c r="JB97"/>
      <c r="JC97"/>
      <c r="JD97"/>
      <c r="JE97"/>
      <c r="JF97"/>
      <c r="JG97"/>
      <c r="JH97"/>
      <c r="JI97"/>
      <c r="JJ97"/>
      <c r="JK97"/>
      <c r="JL97"/>
      <c r="JM97"/>
      <c r="JN97"/>
      <c r="JO97"/>
      <c r="JP97"/>
      <c r="JQ97"/>
      <c r="JR97"/>
      <c r="JS97"/>
      <c r="JT97"/>
      <c r="JU97"/>
      <c r="JV97"/>
      <c r="JW97"/>
      <c r="JX97"/>
      <c r="JY97"/>
      <c r="JZ97"/>
      <c r="KA97"/>
      <c r="KB97"/>
      <c r="KC97"/>
      <c r="KD97"/>
      <c r="KE97"/>
      <c r="KF97"/>
      <c r="KG97"/>
      <c r="KH97"/>
      <c r="KI97"/>
      <c r="KJ97"/>
      <c r="KK97"/>
      <c r="KL97"/>
      <c r="KM97"/>
      <c r="KN97"/>
      <c r="KO97"/>
      <c r="KP97"/>
      <c r="KQ97"/>
      <c r="KR97"/>
      <c r="KS97"/>
      <c r="KT97"/>
      <c r="KU97"/>
      <c r="KV97"/>
      <c r="KW97"/>
      <c r="KX97"/>
      <c r="KY97"/>
      <c r="KZ97"/>
      <c r="LA97"/>
      <c r="LB97"/>
      <c r="LC97"/>
      <c r="LD97"/>
      <c r="LE97"/>
      <c r="LF97"/>
      <c r="LG97"/>
      <c r="LH97"/>
      <c r="LI97"/>
      <c r="LJ97"/>
      <c r="LK97"/>
      <c r="LL97"/>
      <c r="LM97"/>
      <c r="LN97"/>
      <c r="LO97"/>
      <c r="LP97"/>
      <c r="LQ97"/>
      <c r="LR97"/>
      <c r="LS97"/>
      <c r="LT97"/>
      <c r="LU97"/>
      <c r="LV97"/>
      <c r="LW97"/>
      <c r="LX97"/>
      <c r="LY97"/>
      <c r="LZ97"/>
      <c r="MA97"/>
      <c r="MB97"/>
      <c r="MC97"/>
      <c r="MD97"/>
      <c r="ME97"/>
      <c r="MF97"/>
      <c r="MG97"/>
      <c r="MH97"/>
      <c r="MI97"/>
      <c r="MJ97"/>
      <c r="MK97"/>
      <c r="ML97"/>
      <c r="MM97"/>
      <c r="MN97"/>
      <c r="MO97"/>
      <c r="MP97"/>
      <c r="MQ97"/>
      <c r="MR97"/>
      <c r="MS97"/>
      <c r="MT97"/>
      <c r="MU97"/>
      <c r="MV97"/>
      <c r="MW97"/>
      <c r="MX97"/>
      <c r="MY97"/>
      <c r="MZ97"/>
      <c r="NA97"/>
      <c r="NB97"/>
      <c r="NC97"/>
      <c r="ND97"/>
      <c r="NE97"/>
      <c r="NF97"/>
      <c r="NG97"/>
      <c r="NH97"/>
      <c r="NI97"/>
      <c r="NJ97"/>
      <c r="NK97"/>
      <c r="NL97"/>
      <c r="NM97"/>
      <c r="NN97"/>
      <c r="NO97"/>
      <c r="NP97"/>
      <c r="NQ97"/>
      <c r="NR97"/>
      <c r="NS97"/>
      <c r="NT97"/>
      <c r="NU97"/>
      <c r="NV97"/>
      <c r="NW97"/>
      <c r="NX97"/>
      <c r="NY97"/>
      <c r="NZ97"/>
      <c r="OA97"/>
      <c r="OB97"/>
      <c r="OC97"/>
      <c r="OD97"/>
      <c r="OE97"/>
      <c r="OF97"/>
      <c r="OG97"/>
      <c r="OH97"/>
      <c r="OI97"/>
      <c r="OJ97"/>
      <c r="OK97"/>
      <c r="OL97"/>
      <c r="OM97"/>
      <c r="ON97"/>
      <c r="OO97"/>
      <c r="OP97"/>
      <c r="OQ97"/>
      <c r="OR97"/>
      <c r="OS97"/>
      <c r="OT97"/>
      <c r="OU97"/>
      <c r="OV97"/>
      <c r="OW97"/>
      <c r="OX97"/>
      <c r="OY97"/>
      <c r="OZ97"/>
      <c r="PA97"/>
      <c r="PB97"/>
      <c r="PC97"/>
      <c r="PD97"/>
      <c r="PE97"/>
      <c r="PF97"/>
      <c r="PG97"/>
      <c r="PH97"/>
      <c r="PI97"/>
      <c r="PJ97"/>
      <c r="PK97"/>
      <c r="PL97"/>
      <c r="PM97"/>
      <c r="PN97"/>
      <c r="PO97"/>
      <c r="PP97"/>
      <c r="PQ97"/>
      <c r="PR97"/>
      <c r="PS97"/>
      <c r="PT97"/>
      <c r="PU97"/>
      <c r="PV97"/>
      <c r="PW97"/>
      <c r="PX97"/>
      <c r="PY97"/>
      <c r="PZ97"/>
      <c r="QA97"/>
      <c r="QB97"/>
      <c r="QC97"/>
      <c r="QD97"/>
      <c r="QE97"/>
      <c r="QF97"/>
      <c r="QG97"/>
      <c r="QH97"/>
      <c r="QI97"/>
      <c r="QJ97"/>
      <c r="QK97"/>
      <c r="QL97"/>
      <c r="QM97"/>
      <c r="QN97"/>
      <c r="QO97"/>
      <c r="QP97"/>
      <c r="QQ97"/>
      <c r="QR97"/>
      <c r="QS97"/>
      <c r="QT97"/>
      <c r="QU97"/>
      <c r="QV97"/>
      <c r="QW97"/>
      <c r="QX97"/>
      <c r="QY97"/>
      <c r="QZ97"/>
      <c r="RA97"/>
      <c r="RB97"/>
      <c r="RC97"/>
      <c r="RD97"/>
      <c r="RE97"/>
      <c r="RF97"/>
      <c r="RG97"/>
      <c r="RH97"/>
      <c r="RI97"/>
      <c r="RJ97"/>
      <c r="RK97"/>
      <c r="RL97"/>
      <c r="RM97"/>
      <c r="RN97"/>
      <c r="RO97"/>
      <c r="RP97"/>
      <c r="RQ97"/>
      <c r="RR97"/>
      <c r="RS97"/>
      <c r="RT97"/>
      <c r="RU97"/>
      <c r="RV97"/>
      <c r="RW97"/>
      <c r="RX97"/>
      <c r="RY97"/>
      <c r="RZ97"/>
      <c r="SA97"/>
      <c r="SB97"/>
      <c r="SC97"/>
      <c r="SD97"/>
      <c r="SE97"/>
      <c r="SF97"/>
      <c r="SG97"/>
      <c r="SH97"/>
      <c r="SI97"/>
      <c r="SJ97"/>
      <c r="SK97"/>
      <c r="SL97"/>
      <c r="SM97"/>
      <c r="SN97"/>
      <c r="SO97"/>
      <c r="SP97"/>
      <c r="SQ97"/>
      <c r="SR97"/>
      <c r="SS97"/>
      <c r="ST97"/>
      <c r="SU97"/>
      <c r="SV97"/>
      <c r="SW97"/>
      <c r="SX97"/>
      <c r="SY97"/>
      <c r="SZ97"/>
      <c r="TA97"/>
      <c r="TB97"/>
      <c r="TC97"/>
      <c r="TD97"/>
      <c r="TE97"/>
      <c r="TF97"/>
      <c r="TG97"/>
      <c r="TH97"/>
      <c r="TI97"/>
      <c r="TJ97"/>
      <c r="TK97"/>
      <c r="TL97"/>
      <c r="TM97"/>
      <c r="TN97"/>
      <c r="TO97"/>
      <c r="TP97"/>
      <c r="TQ97"/>
      <c r="TR97"/>
      <c r="TS97"/>
      <c r="TT97"/>
      <c r="TU97"/>
      <c r="TV97"/>
      <c r="TW97"/>
      <c r="TX97"/>
      <c r="TY97"/>
      <c r="TZ97"/>
      <c r="UA97"/>
      <c r="UB97"/>
      <c r="UC97"/>
      <c r="UD97"/>
      <c r="UE97"/>
      <c r="UF97"/>
      <c r="UG97"/>
      <c r="UH97"/>
      <c r="UI97"/>
      <c r="UJ97"/>
      <c r="UK97"/>
      <c r="UL97"/>
      <c r="UM97"/>
      <c r="UN97"/>
      <c r="UO97"/>
      <c r="UP97"/>
      <c r="UQ97"/>
      <c r="UR97"/>
      <c r="US97"/>
      <c r="UT97"/>
      <c r="UU97"/>
      <c r="UV97"/>
      <c r="UW97"/>
      <c r="UX97"/>
      <c r="UY97"/>
      <c r="UZ97"/>
      <c r="VA97"/>
      <c r="VB97"/>
      <c r="VC97"/>
      <c r="VD97"/>
      <c r="VE97"/>
      <c r="VF97"/>
      <c r="VG97"/>
      <c r="VH97"/>
      <c r="VI97"/>
      <c r="VJ97"/>
      <c r="VK97"/>
      <c r="VL97"/>
      <c r="VM97"/>
      <c r="VN97"/>
      <c r="VO97"/>
      <c r="VP97"/>
      <c r="VQ97"/>
      <c r="VR97"/>
      <c r="VS97"/>
      <c r="VT97"/>
      <c r="VU97"/>
      <c r="VV97"/>
      <c r="VW97"/>
      <c r="VX97"/>
      <c r="VY97"/>
      <c r="VZ97"/>
      <c r="WA97"/>
      <c r="WB97"/>
      <c r="WC97"/>
      <c r="WD97"/>
      <c r="WE97"/>
      <c r="WF97"/>
      <c r="WG97"/>
      <c r="WH97"/>
      <c r="WI97"/>
      <c r="WJ97"/>
      <c r="WK97"/>
      <c r="WL97"/>
      <c r="WM97"/>
      <c r="WN97"/>
      <c r="WO97"/>
      <c r="WP97"/>
      <c r="WQ97"/>
      <c r="WR97"/>
      <c r="WS97"/>
      <c r="WT97"/>
      <c r="WU97"/>
      <c r="WV97"/>
      <c r="WW97"/>
      <c r="WX97"/>
      <c r="WY97"/>
      <c r="WZ97"/>
      <c r="XA97"/>
      <c r="XB97"/>
      <c r="XC97"/>
      <c r="XD97"/>
      <c r="XE97"/>
      <c r="XF97"/>
      <c r="XG97"/>
      <c r="XH97"/>
      <c r="XI97"/>
      <c r="XJ97"/>
      <c r="XK97"/>
      <c r="XL97"/>
      <c r="XM97"/>
      <c r="XN97"/>
      <c r="XO97"/>
      <c r="XP97"/>
      <c r="XQ97"/>
      <c r="XR97"/>
      <c r="XS97"/>
      <c r="XT97"/>
      <c r="XU97"/>
      <c r="XV97"/>
      <c r="XW97"/>
      <c r="XX97"/>
      <c r="XY97"/>
      <c r="XZ97"/>
      <c r="YA97"/>
      <c r="YB97"/>
      <c r="YC97"/>
      <c r="YD97"/>
      <c r="YE97"/>
      <c r="YF97"/>
      <c r="YG97"/>
      <c r="YH97"/>
      <c r="YI97"/>
      <c r="YJ97"/>
      <c r="YK97"/>
      <c r="YL97"/>
      <c r="YM97"/>
      <c r="YN97"/>
      <c r="YO97"/>
      <c r="YP97"/>
      <c r="YQ97"/>
      <c r="YR97"/>
      <c r="YS97"/>
      <c r="YT97"/>
      <c r="YU97"/>
      <c r="YV97"/>
      <c r="YW97"/>
      <c r="YX97"/>
      <c r="YY97"/>
      <c r="YZ97"/>
      <c r="ZA97"/>
      <c r="ZB97"/>
      <c r="ZC97"/>
      <c r="ZD97"/>
      <c r="ZE97"/>
      <c r="ZF97"/>
      <c r="ZG97"/>
      <c r="ZH97"/>
      <c r="ZI97"/>
      <c r="ZJ97"/>
      <c r="ZK97"/>
      <c r="ZL97"/>
      <c r="ZM97"/>
      <c r="ZN97"/>
      <c r="ZO97"/>
      <c r="ZP97"/>
      <c r="ZQ97"/>
      <c r="ZR97"/>
      <c r="ZS97"/>
      <c r="ZT97"/>
      <c r="ZU97"/>
      <c r="ZV97"/>
      <c r="ZW97"/>
      <c r="ZX97"/>
      <c r="ZY97"/>
      <c r="ZZ97"/>
      <c r="AAA97"/>
      <c r="AAB97"/>
      <c r="AAC97"/>
      <c r="AAD97"/>
      <c r="AAE97"/>
      <c r="AAF97"/>
      <c r="AAG97"/>
      <c r="AAH97"/>
      <c r="AAI97"/>
      <c r="AAJ97"/>
      <c r="AAK97"/>
      <c r="AAL97"/>
      <c r="AAM97"/>
      <c r="AAN97"/>
      <c r="AAO97"/>
      <c r="AAP97"/>
      <c r="AAQ97"/>
      <c r="AAR97"/>
      <c r="AAS97"/>
      <c r="AAT97"/>
      <c r="AAU97"/>
      <c r="AAV97"/>
      <c r="AAW97"/>
      <c r="AAX97"/>
      <c r="AAY97"/>
      <c r="AAZ97"/>
      <c r="ABA97"/>
      <c r="ABB97"/>
      <c r="ABC97"/>
      <c r="ABD97"/>
      <c r="ABE97"/>
      <c r="ABF97"/>
      <c r="ABG97"/>
      <c r="ABH97"/>
      <c r="ABI97"/>
      <c r="ABJ97"/>
      <c r="ABK97"/>
      <c r="ABL97"/>
      <c r="ABM97"/>
      <c r="ABN97"/>
      <c r="ABO97"/>
      <c r="ABP97"/>
      <c r="ABQ97"/>
      <c r="ABR97"/>
      <c r="ABS97"/>
      <c r="ABT97"/>
      <c r="ABU97"/>
      <c r="ABV97"/>
      <c r="ABW97"/>
      <c r="ABX97"/>
      <c r="ABY97"/>
      <c r="ABZ97"/>
      <c r="ACA97"/>
      <c r="ACB97"/>
      <c r="ACC97"/>
      <c r="ACD97"/>
      <c r="ACE97"/>
      <c r="ACF97"/>
      <c r="ACG97"/>
      <c r="ACH97"/>
      <c r="ACI97"/>
      <c r="ACJ97"/>
      <c r="ACK97"/>
      <c r="ACL97"/>
      <c r="ACM97"/>
      <c r="ACN97"/>
      <c r="ACO97"/>
      <c r="ACP97"/>
      <c r="ACQ97"/>
      <c r="ACR97"/>
      <c r="ACS97"/>
      <c r="ACT97"/>
      <c r="ACU97"/>
      <c r="ACV97"/>
      <c r="ACW97"/>
      <c r="ACX97"/>
      <c r="ACY97"/>
      <c r="ACZ97"/>
      <c r="ADA97"/>
      <c r="ADB97"/>
      <c r="ADC97"/>
      <c r="ADD97"/>
      <c r="ADE97"/>
      <c r="ADF97"/>
      <c r="ADG97"/>
      <c r="ADH97"/>
      <c r="ADI97"/>
      <c r="ADJ97"/>
      <c r="ADK97"/>
      <c r="ADL97"/>
      <c r="ADM97"/>
      <c r="ADN97"/>
      <c r="ADO97"/>
      <c r="ADP97"/>
      <c r="ADQ97"/>
      <c r="ADR97"/>
      <c r="ADS97"/>
      <c r="ADT97"/>
      <c r="ADU97"/>
      <c r="ADV97"/>
      <c r="ADW97"/>
      <c r="ADX97"/>
      <c r="ADY97"/>
      <c r="ADZ97"/>
      <c r="AEA97"/>
      <c r="AEB97"/>
      <c r="AEC97"/>
      <c r="AED97"/>
      <c r="AEE97"/>
      <c r="AEF97"/>
      <c r="AEG97"/>
      <c r="AEH97"/>
      <c r="AEI97"/>
      <c r="AEJ97"/>
      <c r="AEK97"/>
      <c r="AEL97"/>
      <c r="AEM97"/>
      <c r="AEN97"/>
      <c r="AEO97"/>
      <c r="AEP97"/>
      <c r="AEQ97"/>
      <c r="AER97"/>
      <c r="AES97"/>
      <c r="AET97"/>
      <c r="AEU97"/>
      <c r="AEV97"/>
      <c r="AEW97"/>
      <c r="AEX97"/>
      <c r="AEY97"/>
      <c r="AEZ97"/>
      <c r="AFA97"/>
      <c r="AFB97"/>
      <c r="AFC97"/>
      <c r="AFD97"/>
      <c r="AFE97"/>
      <c r="AFF97"/>
      <c r="AFG97"/>
      <c r="AFH97"/>
      <c r="AFI97"/>
      <c r="AFJ97"/>
      <c r="AFK97"/>
      <c r="AFL97"/>
      <c r="AFM97"/>
      <c r="AFN97"/>
      <c r="AFO97"/>
      <c r="AFP97"/>
      <c r="AFQ97"/>
      <c r="AFR97"/>
      <c r="AFS97"/>
      <c r="AFT97"/>
      <c r="AFU97"/>
      <c r="AFV97"/>
      <c r="AFW97"/>
      <c r="AFX97"/>
      <c r="AFY97"/>
      <c r="AFZ97"/>
      <c r="AGA97"/>
      <c r="AGB97"/>
      <c r="AGC97"/>
      <c r="AGD97"/>
      <c r="AGE97"/>
      <c r="AGF97"/>
      <c r="AGG97"/>
      <c r="AGH97"/>
      <c r="AGI97"/>
      <c r="AGJ97"/>
      <c r="AGK97"/>
      <c r="AGL97"/>
      <c r="AGM97"/>
      <c r="AGN97"/>
      <c r="AGO97"/>
      <c r="AGP97"/>
      <c r="AGQ97"/>
      <c r="AGR97"/>
      <c r="AGS97"/>
      <c r="AGT97"/>
      <c r="AGU97"/>
      <c r="AGV97"/>
      <c r="AGW97"/>
      <c r="AGX97"/>
      <c r="AGY97"/>
      <c r="AGZ97"/>
      <c r="AHA97"/>
      <c r="AHB97"/>
      <c r="AHC97"/>
      <c r="AHD97"/>
      <c r="AHE97"/>
      <c r="AHF97"/>
      <c r="AHG97"/>
      <c r="AHH97"/>
      <c r="AHI97"/>
      <c r="AHJ97"/>
      <c r="AHK97"/>
      <c r="AHL97"/>
      <c r="AHM97"/>
      <c r="AHN97"/>
      <c r="AHO97"/>
      <c r="AHP97"/>
      <c r="AHQ97"/>
      <c r="AHR97"/>
      <c r="AHS97"/>
      <c r="AHT97"/>
      <c r="AHU97"/>
      <c r="AHV97"/>
      <c r="AHW97"/>
      <c r="AHX97"/>
      <c r="AHY97"/>
      <c r="AHZ97"/>
      <c r="AIA97"/>
      <c r="AIB97"/>
      <c r="AIC97"/>
      <c r="AID97"/>
      <c r="AIE97"/>
      <c r="AIF97"/>
      <c r="AIG97"/>
      <c r="AIH97"/>
      <c r="AII97"/>
      <c r="AIJ97"/>
      <c r="AIK97"/>
      <c r="AIL97"/>
      <c r="AIM97"/>
      <c r="AIN97"/>
      <c r="AIO97"/>
      <c r="AIP97"/>
      <c r="AIQ97"/>
      <c r="AIR97"/>
      <c r="AIS97"/>
      <c r="AIT97"/>
      <c r="AIU97"/>
      <c r="AIV97"/>
      <c r="AIW97"/>
      <c r="AIX97"/>
      <c r="AIY97"/>
      <c r="AIZ97"/>
      <c r="AJA97"/>
      <c r="AJB97"/>
      <c r="AJC97"/>
      <c r="AJD97"/>
      <c r="AJE97"/>
      <c r="AJF97"/>
      <c r="AJG97"/>
      <c r="AJH97"/>
      <c r="AJI97"/>
      <c r="AJJ97"/>
      <c r="AJK97"/>
      <c r="AJL97"/>
      <c r="AJM97"/>
      <c r="AJN97"/>
      <c r="AJO97"/>
      <c r="AJP97"/>
      <c r="AJQ97"/>
      <c r="AJR97"/>
      <c r="AJS97"/>
      <c r="AJT97"/>
      <c r="AJU97"/>
      <c r="AJV97"/>
      <c r="AJW97"/>
      <c r="AJX97"/>
      <c r="AJY97"/>
      <c r="AJZ97"/>
      <c r="AKA97"/>
      <c r="AKB97"/>
      <c r="AKC97"/>
      <c r="AKD97"/>
      <c r="AKE97"/>
      <c r="AKF97"/>
      <c r="AKG97"/>
      <c r="AKH97"/>
      <c r="AKI97"/>
      <c r="AKJ97"/>
      <c r="AKK97"/>
      <c r="AKL97"/>
      <c r="AKM97"/>
      <c r="AKN97"/>
      <c r="AKO97"/>
      <c r="AKP97"/>
      <c r="AKQ97"/>
      <c r="AKR97"/>
      <c r="AKS97"/>
      <c r="AKT97"/>
      <c r="AKU97"/>
      <c r="AKV97"/>
      <c r="AKW97"/>
      <c r="AKX97"/>
      <c r="AKY97"/>
      <c r="AKZ97"/>
      <c r="ALA97"/>
      <c r="ALB97"/>
      <c r="ALC97"/>
      <c r="ALD97"/>
      <c r="ALE97"/>
      <c r="ALF97"/>
      <c r="ALG97"/>
      <c r="ALH97"/>
      <c r="ALI97"/>
      <c r="ALJ97"/>
      <c r="ALK97"/>
      <c r="ALL97"/>
      <c r="ALM97"/>
      <c r="ALN97"/>
      <c r="ALO97"/>
      <c r="ALP97"/>
      <c r="ALQ97"/>
      <c r="ALR97"/>
      <c r="ALS97"/>
      <c r="ALT97"/>
      <c r="ALU97"/>
      <c r="ALV97"/>
      <c r="ALW97"/>
      <c r="ALX97"/>
      <c r="ALY97"/>
      <c r="ALZ97"/>
      <c r="AMA97"/>
      <c r="AMB97"/>
      <c r="AMC97" s="1"/>
    </row>
    <row r="98" spans="1:1017" s="9" customFormat="1" ht="15.75" x14ac:dyDescent="0.25">
      <c r="A98" s="29" t="s">
        <v>181</v>
      </c>
      <c r="B98" s="30" t="s">
        <v>84</v>
      </c>
      <c r="C98" s="30" t="s">
        <v>29</v>
      </c>
      <c r="D98" s="43">
        <f t="shared" ref="D98:D100" si="92">SUM(G98)</f>
        <v>15.878784</v>
      </c>
      <c r="E98" s="44">
        <v>0</v>
      </c>
      <c r="F98" s="44">
        <f t="shared" ref="F98:F101" si="93">Q98</f>
        <v>5.2174342199999995</v>
      </c>
      <c r="G98" s="44">
        <f t="shared" ref="G98:G101" si="94">SUM(I98,K98,M98,O98)</f>
        <v>15.878784</v>
      </c>
      <c r="H98" s="44">
        <f t="shared" ref="H98:H101" si="95">SUM(J98,L98,N98,P98)</f>
        <v>10.66134978</v>
      </c>
      <c r="I98" s="44">
        <f t="shared" ref="I98:P98" si="96">SUM(I99)</f>
        <v>0</v>
      </c>
      <c r="J98" s="44">
        <f t="shared" si="96"/>
        <v>0</v>
      </c>
      <c r="K98" s="44">
        <f t="shared" si="96"/>
        <v>0</v>
      </c>
      <c r="L98" s="44">
        <f t="shared" si="96"/>
        <v>0.34095916999999998</v>
      </c>
      <c r="M98" s="44">
        <f t="shared" si="96"/>
        <v>0</v>
      </c>
      <c r="N98" s="44">
        <f t="shared" si="96"/>
        <v>0.16788</v>
      </c>
      <c r="O98" s="44">
        <f>SUM(O99)</f>
        <v>15.878784</v>
      </c>
      <c r="P98" s="44">
        <f t="shared" si="96"/>
        <v>10.15251061</v>
      </c>
      <c r="Q98" s="44">
        <f t="shared" ref="Q98:Q101" si="97">G98-H98</f>
        <v>5.2174342199999995</v>
      </c>
      <c r="R98" s="44">
        <f t="shared" ref="R98:R101" si="98">G98-F98</f>
        <v>10.66134978</v>
      </c>
      <c r="S98" s="44" t="s">
        <v>30</v>
      </c>
      <c r="T98" s="44" t="s">
        <v>30</v>
      </c>
      <c r="U98" s="114"/>
      <c r="AMC98" s="10"/>
    </row>
    <row r="99" spans="1:1017" s="9" customFormat="1" ht="51" x14ac:dyDescent="0.2">
      <c r="A99" s="85" t="s">
        <v>181</v>
      </c>
      <c r="B99" s="93" t="s">
        <v>182</v>
      </c>
      <c r="C99" s="7" t="s">
        <v>183</v>
      </c>
      <c r="D99" s="47">
        <f t="shared" si="92"/>
        <v>15.878784</v>
      </c>
      <c r="E99" s="49">
        <v>0</v>
      </c>
      <c r="F99" s="49">
        <f t="shared" si="93"/>
        <v>5.2174342199999995</v>
      </c>
      <c r="G99" s="49">
        <f t="shared" si="94"/>
        <v>15.878784</v>
      </c>
      <c r="H99" s="49">
        <f t="shared" si="95"/>
        <v>10.66134978</v>
      </c>
      <c r="I99" s="49">
        <v>0</v>
      </c>
      <c r="J99" s="49">
        <v>0</v>
      </c>
      <c r="K99" s="49">
        <v>0</v>
      </c>
      <c r="L99" s="49">
        <v>0.34095916999999998</v>
      </c>
      <c r="M99" s="49">
        <v>0</v>
      </c>
      <c r="N99" s="49">
        <v>0.16788</v>
      </c>
      <c r="O99" s="49">
        <v>15.878784</v>
      </c>
      <c r="P99" s="49">
        <v>10.15251061</v>
      </c>
      <c r="Q99" s="49">
        <f t="shared" si="97"/>
        <v>5.2174342199999995</v>
      </c>
      <c r="R99" s="49">
        <f t="shared" si="98"/>
        <v>10.66134978</v>
      </c>
      <c r="S99" s="49" t="s">
        <v>30</v>
      </c>
      <c r="T99" s="49" t="s">
        <v>30</v>
      </c>
      <c r="U99" s="112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  <c r="IQ99"/>
      <c r="IR99"/>
      <c r="IS99"/>
      <c r="IT99"/>
      <c r="IU99"/>
      <c r="IV99"/>
      <c r="IW99"/>
      <c r="IX99"/>
      <c r="IY99"/>
      <c r="IZ99"/>
      <c r="JA99"/>
      <c r="JB99"/>
      <c r="JC99"/>
      <c r="JD99"/>
      <c r="JE99"/>
      <c r="JF99"/>
      <c r="JG99"/>
      <c r="JH99"/>
      <c r="JI99"/>
      <c r="JJ99"/>
      <c r="JK99"/>
      <c r="JL99"/>
      <c r="JM99"/>
      <c r="JN99"/>
      <c r="JO99"/>
      <c r="JP99"/>
      <c r="JQ99"/>
      <c r="JR99"/>
      <c r="JS99"/>
      <c r="JT99"/>
      <c r="JU99"/>
      <c r="JV99"/>
      <c r="JW99"/>
      <c r="JX99"/>
      <c r="JY99"/>
      <c r="JZ99"/>
      <c r="KA99"/>
      <c r="KB99"/>
      <c r="KC99"/>
      <c r="KD99"/>
      <c r="KE99"/>
      <c r="KF99"/>
      <c r="KG99"/>
      <c r="KH99"/>
      <c r="KI99"/>
      <c r="KJ99"/>
      <c r="KK99"/>
      <c r="KL99"/>
      <c r="KM99"/>
      <c r="KN99"/>
      <c r="KO99"/>
      <c r="KP99"/>
      <c r="KQ99"/>
      <c r="KR99"/>
      <c r="KS99"/>
      <c r="KT99"/>
      <c r="KU99"/>
      <c r="KV99"/>
      <c r="KW99"/>
      <c r="KX99"/>
      <c r="KY99"/>
      <c r="KZ99"/>
      <c r="LA99"/>
      <c r="LB99"/>
      <c r="LC99"/>
      <c r="LD99"/>
      <c r="LE99"/>
      <c r="LF99"/>
      <c r="LG99"/>
      <c r="LH99"/>
      <c r="LI99"/>
      <c r="LJ99"/>
      <c r="LK99"/>
      <c r="LL99"/>
      <c r="LM99"/>
      <c r="LN99"/>
      <c r="LO99"/>
      <c r="LP99"/>
      <c r="LQ99"/>
      <c r="LR99"/>
      <c r="LS99"/>
      <c r="LT99"/>
      <c r="LU99"/>
      <c r="LV99"/>
      <c r="LW99"/>
      <c r="LX99"/>
      <c r="LY99"/>
      <c r="LZ99"/>
      <c r="MA99"/>
      <c r="MB99"/>
      <c r="MC99"/>
      <c r="MD99"/>
      <c r="ME99"/>
      <c r="MF99"/>
      <c r="MG99"/>
      <c r="MH99"/>
      <c r="MI99"/>
      <c r="MJ99"/>
      <c r="MK99"/>
      <c r="ML99"/>
      <c r="MM99"/>
      <c r="MN99"/>
      <c r="MO99"/>
      <c r="MP99"/>
      <c r="MQ99"/>
      <c r="MR99"/>
      <c r="MS99"/>
      <c r="MT99"/>
      <c r="MU99"/>
      <c r="MV99"/>
      <c r="MW99"/>
      <c r="MX99"/>
      <c r="MY99"/>
      <c r="MZ99"/>
      <c r="NA99"/>
      <c r="NB99"/>
      <c r="NC99"/>
      <c r="ND99"/>
      <c r="NE99"/>
      <c r="NF99"/>
      <c r="NG99"/>
      <c r="NH99"/>
      <c r="NI99"/>
      <c r="NJ99"/>
      <c r="NK99"/>
      <c r="NL99"/>
      <c r="NM99"/>
      <c r="NN99"/>
      <c r="NO99"/>
      <c r="NP99"/>
      <c r="NQ99"/>
      <c r="NR99"/>
      <c r="NS99"/>
      <c r="NT99"/>
      <c r="NU99"/>
      <c r="NV99"/>
      <c r="NW99"/>
      <c r="NX99"/>
      <c r="NY99"/>
      <c r="NZ99"/>
      <c r="OA99"/>
      <c r="OB99"/>
      <c r="OC99"/>
      <c r="OD99"/>
      <c r="OE99"/>
      <c r="OF99"/>
      <c r="OG99"/>
      <c r="OH99"/>
      <c r="OI99"/>
      <c r="OJ99"/>
      <c r="OK99"/>
      <c r="OL99"/>
      <c r="OM99"/>
      <c r="ON99"/>
      <c r="OO99"/>
      <c r="OP99"/>
      <c r="OQ99"/>
      <c r="OR99"/>
      <c r="OS99"/>
      <c r="OT99"/>
      <c r="OU99"/>
      <c r="OV99"/>
      <c r="OW99"/>
      <c r="OX99"/>
      <c r="OY99"/>
      <c r="OZ99"/>
      <c r="PA99"/>
      <c r="PB99"/>
      <c r="PC99"/>
      <c r="PD99"/>
      <c r="PE99"/>
      <c r="PF99"/>
      <c r="PG99"/>
      <c r="PH99"/>
      <c r="PI99"/>
      <c r="PJ99"/>
      <c r="PK99"/>
      <c r="PL99"/>
      <c r="PM99"/>
      <c r="PN99"/>
      <c r="PO99"/>
      <c r="PP99"/>
      <c r="PQ99"/>
      <c r="PR99"/>
      <c r="PS99"/>
      <c r="PT99"/>
      <c r="PU99"/>
      <c r="PV99"/>
      <c r="PW99"/>
      <c r="PX99"/>
      <c r="PY99"/>
      <c r="PZ99"/>
      <c r="QA99"/>
      <c r="QB99"/>
      <c r="QC99"/>
      <c r="QD99"/>
      <c r="QE99"/>
      <c r="QF99"/>
      <c r="QG99"/>
      <c r="QH99"/>
      <c r="QI99"/>
      <c r="QJ99"/>
      <c r="QK99"/>
      <c r="QL99"/>
      <c r="QM99"/>
      <c r="QN99"/>
      <c r="QO99"/>
      <c r="QP99"/>
      <c r="QQ99"/>
      <c r="QR99"/>
      <c r="QS99"/>
      <c r="QT99"/>
      <c r="QU99"/>
      <c r="QV99"/>
      <c r="QW99"/>
      <c r="QX99"/>
      <c r="QY99"/>
      <c r="QZ99"/>
      <c r="RA99"/>
      <c r="RB99"/>
      <c r="RC99"/>
      <c r="RD99"/>
      <c r="RE99"/>
      <c r="RF99"/>
      <c r="RG99"/>
      <c r="RH99"/>
      <c r="RI99"/>
      <c r="RJ99"/>
      <c r="RK99"/>
      <c r="RL99"/>
      <c r="RM99"/>
      <c r="RN99"/>
      <c r="RO99"/>
      <c r="RP99"/>
      <c r="RQ99"/>
      <c r="RR99"/>
      <c r="RS99"/>
      <c r="RT99"/>
      <c r="RU99"/>
      <c r="RV99"/>
      <c r="RW99"/>
      <c r="RX99"/>
      <c r="RY99"/>
      <c r="RZ99"/>
      <c r="SA99"/>
      <c r="SB99"/>
      <c r="SC99"/>
      <c r="SD99"/>
      <c r="SE99"/>
      <c r="SF99"/>
      <c r="SG99"/>
      <c r="SH99"/>
      <c r="SI99"/>
      <c r="SJ99"/>
      <c r="SK99"/>
      <c r="SL99"/>
      <c r="SM99"/>
      <c r="SN99"/>
      <c r="SO99"/>
      <c r="SP99"/>
      <c r="SQ99"/>
      <c r="SR99"/>
      <c r="SS99"/>
      <c r="ST99"/>
      <c r="SU99"/>
      <c r="SV99"/>
      <c r="SW99"/>
      <c r="SX99"/>
      <c r="SY99"/>
      <c r="SZ99"/>
      <c r="TA99"/>
      <c r="TB99"/>
      <c r="TC99"/>
      <c r="TD99"/>
      <c r="TE99"/>
      <c r="TF99"/>
      <c r="TG99"/>
      <c r="TH99"/>
      <c r="TI99"/>
      <c r="TJ99"/>
      <c r="TK99"/>
      <c r="TL99"/>
      <c r="TM99"/>
      <c r="TN99"/>
      <c r="TO99"/>
      <c r="TP99"/>
      <c r="TQ99"/>
      <c r="TR99"/>
      <c r="TS99"/>
      <c r="TT99"/>
      <c r="TU99"/>
      <c r="TV99"/>
      <c r="TW99"/>
      <c r="TX99"/>
      <c r="TY99"/>
      <c r="TZ99"/>
      <c r="UA99"/>
      <c r="UB99"/>
      <c r="UC99"/>
      <c r="UD99"/>
      <c r="UE99"/>
      <c r="UF99"/>
      <c r="UG99"/>
      <c r="UH99"/>
      <c r="UI99"/>
      <c r="UJ99"/>
      <c r="UK99"/>
      <c r="UL99"/>
      <c r="UM99"/>
      <c r="UN99"/>
      <c r="UO99"/>
      <c r="UP99"/>
      <c r="UQ99"/>
      <c r="UR99"/>
      <c r="US99"/>
      <c r="UT99"/>
      <c r="UU99"/>
      <c r="UV99"/>
      <c r="UW99"/>
      <c r="UX99"/>
      <c r="UY99"/>
      <c r="UZ99"/>
      <c r="VA99"/>
      <c r="VB99"/>
      <c r="VC99"/>
      <c r="VD99"/>
      <c r="VE99"/>
      <c r="VF99"/>
      <c r="VG99"/>
      <c r="VH99"/>
      <c r="VI99"/>
      <c r="VJ99"/>
      <c r="VK99"/>
      <c r="VL99"/>
      <c r="VM99"/>
      <c r="VN99"/>
      <c r="VO99"/>
      <c r="VP99"/>
      <c r="VQ99"/>
      <c r="VR99"/>
      <c r="VS99"/>
      <c r="VT99"/>
      <c r="VU99"/>
      <c r="VV99"/>
      <c r="VW99"/>
      <c r="VX99"/>
      <c r="VY99"/>
      <c r="VZ99"/>
      <c r="WA99"/>
      <c r="WB99"/>
      <c r="WC99"/>
      <c r="WD99"/>
      <c r="WE99"/>
      <c r="WF99"/>
      <c r="WG99"/>
      <c r="WH99"/>
      <c r="WI99"/>
      <c r="WJ99"/>
      <c r="WK99"/>
      <c r="WL99"/>
      <c r="WM99"/>
      <c r="WN99"/>
      <c r="WO99"/>
      <c r="WP99"/>
      <c r="WQ99"/>
      <c r="WR99"/>
      <c r="WS99"/>
      <c r="WT99"/>
      <c r="WU99"/>
      <c r="WV99"/>
      <c r="WW99"/>
      <c r="WX99"/>
      <c r="WY99"/>
      <c r="WZ99"/>
      <c r="XA99"/>
      <c r="XB99"/>
      <c r="XC99"/>
      <c r="XD99"/>
      <c r="XE99"/>
      <c r="XF99"/>
      <c r="XG99"/>
      <c r="XH99"/>
      <c r="XI99"/>
      <c r="XJ99"/>
      <c r="XK99"/>
      <c r="XL99"/>
      <c r="XM99"/>
      <c r="XN99"/>
      <c r="XO99"/>
      <c r="XP99"/>
      <c r="XQ99"/>
      <c r="XR99"/>
      <c r="XS99"/>
      <c r="XT99"/>
      <c r="XU99"/>
      <c r="XV99"/>
      <c r="XW99"/>
      <c r="XX99"/>
      <c r="XY99"/>
      <c r="XZ99"/>
      <c r="YA99"/>
      <c r="YB99"/>
      <c r="YC99"/>
      <c r="YD99"/>
      <c r="YE99"/>
      <c r="YF99"/>
      <c r="YG99"/>
      <c r="YH99"/>
      <c r="YI99"/>
      <c r="YJ99"/>
      <c r="YK99"/>
      <c r="YL99"/>
      <c r="YM99"/>
      <c r="YN99"/>
      <c r="YO99"/>
      <c r="YP99"/>
      <c r="YQ99"/>
      <c r="YR99"/>
      <c r="YS99"/>
      <c r="YT99"/>
      <c r="YU99"/>
      <c r="YV99"/>
      <c r="YW99"/>
      <c r="YX99"/>
      <c r="YY99"/>
      <c r="YZ99"/>
      <c r="ZA99"/>
      <c r="ZB99"/>
      <c r="ZC99"/>
      <c r="ZD99"/>
      <c r="ZE99"/>
      <c r="ZF99"/>
      <c r="ZG99"/>
      <c r="ZH99"/>
      <c r="ZI99"/>
      <c r="ZJ99"/>
      <c r="ZK99"/>
      <c r="ZL99"/>
      <c r="ZM99"/>
      <c r="ZN99"/>
      <c r="ZO99"/>
      <c r="ZP99"/>
      <c r="ZQ99"/>
      <c r="ZR99"/>
      <c r="ZS99"/>
      <c r="ZT99"/>
      <c r="ZU99"/>
      <c r="ZV99"/>
      <c r="ZW99"/>
      <c r="ZX99"/>
      <c r="ZY99"/>
      <c r="ZZ99"/>
      <c r="AAA99"/>
      <c r="AAB99"/>
      <c r="AAC99"/>
      <c r="AAD99"/>
      <c r="AAE99"/>
      <c r="AAF99"/>
      <c r="AAG99"/>
      <c r="AAH99"/>
      <c r="AAI99"/>
      <c r="AAJ99"/>
      <c r="AAK99"/>
      <c r="AAL99"/>
      <c r="AAM99"/>
      <c r="AAN99"/>
      <c r="AAO99"/>
      <c r="AAP99"/>
      <c r="AAQ99"/>
      <c r="AAR99"/>
      <c r="AAS99"/>
      <c r="AAT99"/>
      <c r="AAU99"/>
      <c r="AAV99"/>
      <c r="AAW99"/>
      <c r="AAX99"/>
      <c r="AAY99"/>
      <c r="AAZ99"/>
      <c r="ABA99"/>
      <c r="ABB99"/>
      <c r="ABC99"/>
      <c r="ABD99"/>
      <c r="ABE99"/>
      <c r="ABF99"/>
      <c r="ABG99"/>
      <c r="ABH99"/>
      <c r="ABI99"/>
      <c r="ABJ99"/>
      <c r="ABK99"/>
      <c r="ABL99"/>
      <c r="ABM99"/>
      <c r="ABN99"/>
      <c r="ABO99"/>
      <c r="ABP99"/>
      <c r="ABQ99"/>
      <c r="ABR99"/>
      <c r="ABS99"/>
      <c r="ABT99"/>
      <c r="ABU99"/>
      <c r="ABV99"/>
      <c r="ABW99"/>
      <c r="ABX99"/>
      <c r="ABY99"/>
      <c r="ABZ99"/>
      <c r="ACA99"/>
      <c r="ACB99"/>
      <c r="ACC99"/>
      <c r="ACD99"/>
      <c r="ACE99"/>
      <c r="ACF99"/>
      <c r="ACG99"/>
      <c r="ACH99"/>
      <c r="ACI99"/>
      <c r="ACJ99"/>
      <c r="ACK99"/>
      <c r="ACL99"/>
      <c r="ACM99"/>
      <c r="ACN99"/>
      <c r="ACO99"/>
      <c r="ACP99"/>
      <c r="ACQ99"/>
      <c r="ACR99"/>
      <c r="ACS99"/>
      <c r="ACT99"/>
      <c r="ACU99"/>
      <c r="ACV99"/>
      <c r="ACW99"/>
      <c r="ACX99"/>
      <c r="ACY99"/>
      <c r="ACZ99"/>
      <c r="ADA99"/>
      <c r="ADB99"/>
      <c r="ADC99"/>
      <c r="ADD99"/>
      <c r="ADE99"/>
      <c r="ADF99"/>
      <c r="ADG99"/>
      <c r="ADH99"/>
      <c r="ADI99"/>
      <c r="ADJ99"/>
      <c r="ADK99"/>
      <c r="ADL99"/>
      <c r="ADM99"/>
      <c r="ADN99"/>
      <c r="ADO99"/>
      <c r="ADP99"/>
      <c r="ADQ99"/>
      <c r="ADR99"/>
      <c r="ADS99"/>
      <c r="ADT99"/>
      <c r="ADU99"/>
      <c r="ADV99"/>
      <c r="ADW99"/>
      <c r="ADX99"/>
      <c r="ADY99"/>
      <c r="ADZ99"/>
      <c r="AEA99"/>
      <c r="AEB99"/>
      <c r="AEC99"/>
      <c r="AED99"/>
      <c r="AEE99"/>
      <c r="AEF99"/>
      <c r="AEG99"/>
      <c r="AEH99"/>
      <c r="AEI99"/>
      <c r="AEJ99"/>
      <c r="AEK99"/>
      <c r="AEL99"/>
      <c r="AEM99"/>
      <c r="AEN99"/>
      <c r="AEO99"/>
      <c r="AEP99"/>
      <c r="AEQ99"/>
      <c r="AER99"/>
      <c r="AES99"/>
      <c r="AET99"/>
      <c r="AEU99"/>
      <c r="AEV99"/>
      <c r="AEW99"/>
      <c r="AEX99"/>
      <c r="AEY99"/>
      <c r="AEZ99"/>
      <c r="AFA99"/>
      <c r="AFB99"/>
      <c r="AFC99"/>
      <c r="AFD99"/>
      <c r="AFE99"/>
      <c r="AFF99"/>
      <c r="AFG99"/>
      <c r="AFH99"/>
      <c r="AFI99"/>
      <c r="AFJ99"/>
      <c r="AFK99"/>
      <c r="AFL99"/>
      <c r="AFM99"/>
      <c r="AFN99"/>
      <c r="AFO99"/>
      <c r="AFP99"/>
      <c r="AFQ99"/>
      <c r="AFR99"/>
      <c r="AFS99"/>
      <c r="AFT99"/>
      <c r="AFU99"/>
      <c r="AFV99"/>
      <c r="AFW99"/>
      <c r="AFX99"/>
      <c r="AFY99"/>
      <c r="AFZ99"/>
      <c r="AGA99"/>
      <c r="AGB99"/>
      <c r="AGC99"/>
      <c r="AGD99"/>
      <c r="AGE99"/>
      <c r="AGF99"/>
      <c r="AGG99"/>
      <c r="AGH99"/>
      <c r="AGI99"/>
      <c r="AGJ99"/>
      <c r="AGK99"/>
      <c r="AGL99"/>
      <c r="AGM99"/>
      <c r="AGN99"/>
      <c r="AGO99"/>
      <c r="AGP99"/>
      <c r="AGQ99"/>
      <c r="AGR99"/>
      <c r="AGS99"/>
      <c r="AGT99"/>
      <c r="AGU99"/>
      <c r="AGV99"/>
      <c r="AGW99"/>
      <c r="AGX99"/>
      <c r="AGY99"/>
      <c r="AGZ99"/>
      <c r="AHA99"/>
      <c r="AHB99"/>
      <c r="AHC99"/>
      <c r="AHD99"/>
      <c r="AHE99"/>
      <c r="AHF99"/>
      <c r="AHG99"/>
      <c r="AHH99"/>
      <c r="AHI99"/>
      <c r="AHJ99"/>
      <c r="AHK99"/>
      <c r="AHL99"/>
      <c r="AHM99"/>
      <c r="AHN99"/>
      <c r="AHO99"/>
      <c r="AHP99"/>
      <c r="AHQ99"/>
      <c r="AHR99"/>
      <c r="AHS99"/>
      <c r="AHT99"/>
      <c r="AHU99"/>
      <c r="AHV99"/>
      <c r="AHW99"/>
      <c r="AHX99"/>
      <c r="AHY99"/>
      <c r="AHZ99"/>
      <c r="AIA99"/>
      <c r="AIB99"/>
      <c r="AIC99"/>
      <c r="AID99"/>
      <c r="AIE99"/>
      <c r="AIF99"/>
      <c r="AIG99"/>
      <c r="AIH99"/>
      <c r="AII99"/>
      <c r="AIJ99"/>
      <c r="AIK99"/>
      <c r="AIL99"/>
      <c r="AIM99"/>
      <c r="AIN99"/>
      <c r="AIO99"/>
      <c r="AIP99"/>
      <c r="AIQ99"/>
      <c r="AIR99"/>
      <c r="AIS99"/>
      <c r="AIT99"/>
      <c r="AIU99"/>
      <c r="AIV99"/>
      <c r="AIW99"/>
      <c r="AIX99"/>
      <c r="AIY99"/>
      <c r="AIZ99"/>
      <c r="AJA99"/>
      <c r="AJB99"/>
      <c r="AJC99"/>
      <c r="AJD99"/>
      <c r="AJE99"/>
      <c r="AJF99"/>
      <c r="AJG99"/>
      <c r="AJH99"/>
      <c r="AJI99"/>
      <c r="AJJ99"/>
      <c r="AJK99"/>
      <c r="AJL99"/>
      <c r="AJM99"/>
      <c r="AJN99"/>
      <c r="AJO99"/>
      <c r="AJP99"/>
      <c r="AJQ99"/>
      <c r="AJR99"/>
      <c r="AJS99"/>
      <c r="AJT99"/>
      <c r="AJU99"/>
      <c r="AJV99"/>
      <c r="AJW99"/>
      <c r="AJX99"/>
      <c r="AJY99"/>
      <c r="AJZ99"/>
      <c r="AKA99"/>
      <c r="AKB99"/>
      <c r="AKC99"/>
      <c r="AKD99"/>
      <c r="AKE99"/>
      <c r="AKF99"/>
      <c r="AKG99"/>
      <c r="AKH99"/>
      <c r="AKI99"/>
      <c r="AKJ99"/>
      <c r="AKK99"/>
      <c r="AKL99"/>
      <c r="AKM99"/>
      <c r="AKN99"/>
      <c r="AKO99"/>
      <c r="AKP99"/>
      <c r="AKQ99"/>
      <c r="AKR99"/>
      <c r="AKS99"/>
      <c r="AKT99"/>
      <c r="AKU99"/>
      <c r="AKV99"/>
      <c r="AKW99"/>
      <c r="AKX99"/>
      <c r="AKY99"/>
      <c r="AKZ99"/>
      <c r="ALA99"/>
      <c r="ALB99"/>
      <c r="ALC99"/>
      <c r="ALD99"/>
      <c r="ALE99"/>
      <c r="ALF99"/>
      <c r="ALG99"/>
      <c r="ALH99"/>
      <c r="ALI99"/>
      <c r="ALJ99"/>
      <c r="ALK99"/>
      <c r="ALL99"/>
      <c r="ALM99"/>
      <c r="ALN99"/>
      <c r="ALO99"/>
      <c r="ALP99"/>
      <c r="ALQ99"/>
      <c r="ALR99"/>
      <c r="ALS99"/>
      <c r="ALT99"/>
      <c r="ALU99"/>
      <c r="ALV99"/>
      <c r="ALW99"/>
      <c r="ALX99"/>
      <c r="ALY99"/>
      <c r="ALZ99"/>
      <c r="AMA99"/>
      <c r="AMB99"/>
      <c r="AMC99" s="1"/>
    </row>
    <row r="100" spans="1:1017" s="73" customFormat="1" ht="15.75" x14ac:dyDescent="0.2">
      <c r="A100" s="67" t="s">
        <v>186</v>
      </c>
      <c r="B100" s="66" t="s">
        <v>85</v>
      </c>
      <c r="C100" s="66" t="s">
        <v>30</v>
      </c>
      <c r="D100" s="68">
        <f t="shared" si="92"/>
        <v>0</v>
      </c>
      <c r="E100" s="69">
        <v>0</v>
      </c>
      <c r="F100" s="69">
        <f t="shared" si="93"/>
        <v>0</v>
      </c>
      <c r="G100" s="69">
        <v>0</v>
      </c>
      <c r="H100" s="69">
        <v>0</v>
      </c>
      <c r="I100" s="69">
        <v>0</v>
      </c>
      <c r="J100" s="69">
        <v>0</v>
      </c>
      <c r="K100" s="69">
        <v>0</v>
      </c>
      <c r="L100" s="69">
        <v>0</v>
      </c>
      <c r="M100" s="69">
        <v>0</v>
      </c>
      <c r="N100" s="69">
        <v>0</v>
      </c>
      <c r="O100" s="70">
        <v>0</v>
      </c>
      <c r="P100" s="69">
        <v>0</v>
      </c>
      <c r="Q100" s="69">
        <f t="shared" si="97"/>
        <v>0</v>
      </c>
      <c r="R100" s="69">
        <f t="shared" si="98"/>
        <v>0</v>
      </c>
      <c r="S100" s="69" t="s">
        <v>30</v>
      </c>
      <c r="T100" s="69" t="s">
        <v>30</v>
      </c>
      <c r="U100" s="112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 s="71"/>
      <c r="CF100" s="71"/>
      <c r="CG100" s="71"/>
      <c r="CH100" s="71"/>
      <c r="CI100" s="71"/>
      <c r="CJ100" s="71"/>
      <c r="CK100" s="71"/>
      <c r="CL100" s="71"/>
      <c r="CM100" s="71"/>
      <c r="CN100" s="71"/>
      <c r="CO100" s="71"/>
      <c r="CP100" s="71"/>
      <c r="CQ100" s="71"/>
      <c r="CR100" s="71"/>
      <c r="CS100" s="71"/>
      <c r="CT100" s="71"/>
      <c r="CU100" s="71"/>
      <c r="CV100" s="71"/>
      <c r="CW100" s="71"/>
      <c r="CX100" s="71"/>
      <c r="CY100" s="71"/>
      <c r="CZ100" s="71"/>
      <c r="DA100" s="71"/>
      <c r="DB100" s="71"/>
      <c r="DC100" s="71"/>
      <c r="DD100" s="71"/>
      <c r="DE100" s="71"/>
      <c r="DF100" s="71"/>
      <c r="DG100" s="71"/>
      <c r="DH100" s="71"/>
      <c r="DI100" s="71"/>
      <c r="DJ100" s="71"/>
      <c r="DK100" s="71"/>
      <c r="DL100" s="71"/>
      <c r="DM100" s="71"/>
      <c r="DN100" s="71"/>
      <c r="DO100" s="71"/>
      <c r="DP100" s="71"/>
      <c r="DQ100" s="71"/>
      <c r="DR100" s="71"/>
      <c r="DS100" s="71"/>
      <c r="DT100" s="71"/>
      <c r="DU100" s="71"/>
      <c r="DV100" s="71"/>
      <c r="DW100" s="71"/>
      <c r="DX100" s="71"/>
      <c r="DY100" s="71"/>
      <c r="DZ100" s="71"/>
      <c r="EA100" s="71"/>
      <c r="EB100" s="71"/>
      <c r="EC100" s="71"/>
      <c r="ED100" s="71"/>
      <c r="EE100" s="71"/>
      <c r="EF100" s="71"/>
      <c r="EG100" s="71"/>
      <c r="EH100" s="71"/>
      <c r="EI100" s="71"/>
      <c r="EJ100" s="71"/>
      <c r="EK100" s="71"/>
      <c r="EL100" s="71"/>
      <c r="EM100" s="71"/>
      <c r="EN100" s="71"/>
      <c r="EO100" s="71"/>
      <c r="EP100" s="71"/>
      <c r="EQ100" s="71"/>
      <c r="ER100" s="71"/>
      <c r="ES100" s="71"/>
      <c r="ET100" s="71"/>
      <c r="EU100" s="71"/>
      <c r="EV100" s="71"/>
      <c r="EW100" s="71"/>
      <c r="EX100" s="71"/>
      <c r="EY100" s="71"/>
      <c r="EZ100" s="71"/>
      <c r="FA100" s="71"/>
      <c r="FB100" s="71"/>
      <c r="FC100" s="71"/>
      <c r="FD100" s="71"/>
      <c r="FE100" s="71"/>
      <c r="FF100" s="71"/>
      <c r="FG100" s="71"/>
      <c r="FH100" s="71"/>
      <c r="FI100" s="71"/>
      <c r="FJ100" s="71"/>
      <c r="FK100" s="71"/>
      <c r="FL100" s="71"/>
      <c r="FM100" s="71"/>
      <c r="FN100" s="71"/>
      <c r="FO100" s="71"/>
      <c r="FP100" s="71"/>
      <c r="FQ100" s="71"/>
      <c r="FR100" s="71"/>
      <c r="FS100" s="71"/>
      <c r="FT100" s="71"/>
      <c r="FU100" s="71"/>
      <c r="FV100" s="71"/>
      <c r="FW100" s="71"/>
      <c r="FX100" s="71"/>
      <c r="FY100" s="71"/>
      <c r="FZ100" s="71"/>
      <c r="GA100" s="71"/>
      <c r="GB100" s="71"/>
      <c r="GC100" s="71"/>
      <c r="GD100" s="71"/>
      <c r="GE100" s="71"/>
      <c r="GF100" s="71"/>
      <c r="GG100" s="71"/>
      <c r="GH100" s="71"/>
      <c r="GI100" s="71"/>
      <c r="GJ100" s="71"/>
      <c r="GK100" s="71"/>
      <c r="GL100" s="71"/>
      <c r="GM100" s="71"/>
      <c r="GN100" s="71"/>
      <c r="GO100" s="71"/>
      <c r="GP100" s="71"/>
      <c r="GQ100" s="71"/>
      <c r="GR100" s="71"/>
      <c r="GS100" s="71"/>
      <c r="GT100" s="71"/>
      <c r="GU100" s="71"/>
      <c r="GV100" s="71"/>
      <c r="GW100" s="71"/>
      <c r="GX100" s="71"/>
      <c r="GY100" s="71"/>
      <c r="GZ100" s="71"/>
      <c r="HA100" s="71"/>
      <c r="HB100" s="71"/>
      <c r="HC100" s="71"/>
      <c r="HD100" s="71"/>
      <c r="HE100" s="71"/>
      <c r="HF100" s="71"/>
      <c r="HG100" s="71"/>
      <c r="HH100" s="71"/>
      <c r="HI100" s="71"/>
      <c r="HJ100" s="71"/>
      <c r="HK100" s="71"/>
      <c r="HL100" s="71"/>
      <c r="HM100" s="71"/>
      <c r="HN100" s="71"/>
      <c r="HO100" s="71"/>
      <c r="HP100" s="71"/>
      <c r="HQ100" s="71"/>
      <c r="HR100" s="71"/>
      <c r="HS100" s="71"/>
      <c r="HT100" s="71"/>
      <c r="HU100" s="71"/>
      <c r="HV100" s="71"/>
      <c r="HW100" s="71"/>
      <c r="HX100" s="71"/>
      <c r="HY100" s="71"/>
      <c r="HZ100" s="71"/>
      <c r="IA100" s="71"/>
      <c r="IB100" s="71"/>
      <c r="IC100" s="71"/>
      <c r="ID100" s="71"/>
      <c r="IE100" s="71"/>
      <c r="IF100" s="71"/>
      <c r="IG100" s="71"/>
      <c r="IH100" s="71"/>
      <c r="II100" s="71"/>
      <c r="IJ100" s="71"/>
      <c r="IK100" s="71"/>
      <c r="IL100" s="71"/>
      <c r="IM100" s="71"/>
      <c r="IN100" s="71"/>
      <c r="IO100" s="71"/>
      <c r="IP100" s="71"/>
      <c r="IQ100" s="71"/>
      <c r="IR100" s="71"/>
      <c r="IS100" s="71"/>
      <c r="IT100" s="71"/>
      <c r="IU100" s="71"/>
      <c r="IV100" s="71"/>
      <c r="IW100" s="71"/>
      <c r="IX100" s="71"/>
      <c r="IY100" s="71"/>
      <c r="IZ100" s="71"/>
      <c r="JA100" s="71"/>
      <c r="JB100" s="71"/>
      <c r="JC100" s="71"/>
      <c r="JD100" s="71"/>
      <c r="JE100" s="71"/>
      <c r="JF100" s="71"/>
      <c r="JG100" s="71"/>
      <c r="JH100" s="71"/>
      <c r="JI100" s="71"/>
      <c r="JJ100" s="71"/>
      <c r="JK100" s="71"/>
      <c r="JL100" s="71"/>
      <c r="JM100" s="71"/>
      <c r="JN100" s="71"/>
      <c r="JO100" s="71"/>
      <c r="JP100" s="71"/>
      <c r="JQ100" s="71"/>
      <c r="JR100" s="71"/>
      <c r="JS100" s="71"/>
      <c r="JT100" s="71"/>
      <c r="JU100" s="71"/>
      <c r="JV100" s="71"/>
      <c r="JW100" s="71"/>
      <c r="JX100" s="71"/>
      <c r="JY100" s="71"/>
      <c r="JZ100" s="71"/>
      <c r="KA100" s="71"/>
      <c r="KB100" s="71"/>
      <c r="KC100" s="71"/>
      <c r="KD100" s="71"/>
      <c r="KE100" s="71"/>
      <c r="KF100" s="71"/>
      <c r="KG100" s="71"/>
      <c r="KH100" s="71"/>
      <c r="KI100" s="71"/>
      <c r="KJ100" s="71"/>
      <c r="KK100" s="71"/>
      <c r="KL100" s="71"/>
      <c r="KM100" s="71"/>
      <c r="KN100" s="71"/>
      <c r="KO100" s="71"/>
      <c r="KP100" s="71"/>
      <c r="KQ100" s="71"/>
      <c r="KR100" s="71"/>
      <c r="KS100" s="71"/>
      <c r="KT100" s="71"/>
      <c r="KU100" s="71"/>
      <c r="KV100" s="71"/>
      <c r="KW100" s="71"/>
      <c r="KX100" s="71"/>
      <c r="KY100" s="71"/>
      <c r="KZ100" s="71"/>
      <c r="LA100" s="71"/>
      <c r="LB100" s="71"/>
      <c r="LC100" s="71"/>
      <c r="LD100" s="71"/>
      <c r="LE100" s="71"/>
      <c r="LF100" s="71"/>
      <c r="LG100" s="71"/>
      <c r="LH100" s="71"/>
      <c r="LI100" s="71"/>
      <c r="LJ100" s="71"/>
      <c r="LK100" s="71"/>
      <c r="LL100" s="71"/>
      <c r="LM100" s="71"/>
      <c r="LN100" s="71"/>
      <c r="LO100" s="71"/>
      <c r="LP100" s="71"/>
      <c r="LQ100" s="71"/>
      <c r="LR100" s="71"/>
      <c r="LS100" s="71"/>
      <c r="LT100" s="71"/>
      <c r="LU100" s="71"/>
      <c r="LV100" s="71"/>
      <c r="LW100" s="71"/>
      <c r="LX100" s="71"/>
      <c r="LY100" s="71"/>
      <c r="LZ100" s="71"/>
      <c r="MA100" s="71"/>
      <c r="MB100" s="71"/>
      <c r="MC100" s="71"/>
      <c r="MD100" s="71"/>
      <c r="ME100" s="71"/>
      <c r="MF100" s="71"/>
      <c r="MG100" s="71"/>
      <c r="MH100" s="71"/>
      <c r="MI100" s="71"/>
      <c r="MJ100" s="71"/>
      <c r="MK100" s="71"/>
      <c r="ML100" s="71"/>
      <c r="MM100" s="71"/>
      <c r="MN100" s="71"/>
      <c r="MO100" s="71"/>
      <c r="MP100" s="71"/>
      <c r="MQ100" s="71"/>
      <c r="MR100" s="71"/>
      <c r="MS100" s="71"/>
      <c r="MT100" s="71"/>
      <c r="MU100" s="71"/>
      <c r="MV100" s="71"/>
      <c r="MW100" s="71"/>
      <c r="MX100" s="71"/>
      <c r="MY100" s="71"/>
      <c r="MZ100" s="71"/>
      <c r="NA100" s="71"/>
      <c r="NB100" s="71"/>
      <c r="NC100" s="71"/>
      <c r="ND100" s="71"/>
      <c r="NE100" s="71"/>
      <c r="NF100" s="71"/>
      <c r="NG100" s="71"/>
      <c r="NH100" s="71"/>
      <c r="NI100" s="71"/>
      <c r="NJ100" s="71"/>
      <c r="NK100" s="71"/>
      <c r="NL100" s="71"/>
      <c r="NM100" s="71"/>
      <c r="NN100" s="71"/>
      <c r="NO100" s="71"/>
      <c r="NP100" s="71"/>
      <c r="NQ100" s="71"/>
      <c r="NR100" s="71"/>
      <c r="NS100" s="71"/>
      <c r="NT100" s="71"/>
      <c r="NU100" s="71"/>
      <c r="NV100" s="71"/>
      <c r="NW100" s="71"/>
      <c r="NX100" s="71"/>
      <c r="NY100" s="71"/>
      <c r="NZ100" s="71"/>
      <c r="OA100" s="71"/>
      <c r="OB100" s="71"/>
      <c r="OC100" s="71"/>
      <c r="OD100" s="71"/>
      <c r="OE100" s="71"/>
      <c r="OF100" s="71"/>
      <c r="OG100" s="71"/>
      <c r="OH100" s="71"/>
      <c r="OI100" s="71"/>
      <c r="OJ100" s="71"/>
      <c r="OK100" s="71"/>
      <c r="OL100" s="71"/>
      <c r="OM100" s="71"/>
      <c r="ON100" s="71"/>
      <c r="OO100" s="71"/>
      <c r="OP100" s="71"/>
      <c r="OQ100" s="71"/>
      <c r="OR100" s="71"/>
      <c r="OS100" s="71"/>
      <c r="OT100" s="71"/>
      <c r="OU100" s="71"/>
      <c r="OV100" s="71"/>
      <c r="OW100" s="71"/>
      <c r="OX100" s="71"/>
      <c r="OY100" s="71"/>
      <c r="OZ100" s="71"/>
      <c r="PA100" s="71"/>
      <c r="PB100" s="71"/>
      <c r="PC100" s="71"/>
      <c r="PD100" s="71"/>
      <c r="PE100" s="71"/>
      <c r="PF100" s="71"/>
      <c r="PG100" s="71"/>
      <c r="PH100" s="71"/>
      <c r="PI100" s="71"/>
      <c r="PJ100" s="71"/>
      <c r="PK100" s="71"/>
      <c r="PL100" s="71"/>
      <c r="PM100" s="71"/>
      <c r="PN100" s="71"/>
      <c r="PO100" s="71"/>
      <c r="PP100" s="71"/>
      <c r="PQ100" s="71"/>
      <c r="PR100" s="71"/>
      <c r="PS100" s="71"/>
      <c r="PT100" s="71"/>
      <c r="PU100" s="71"/>
      <c r="PV100" s="71"/>
      <c r="PW100" s="71"/>
      <c r="PX100" s="71"/>
      <c r="PY100" s="71"/>
      <c r="PZ100" s="71"/>
      <c r="QA100" s="71"/>
      <c r="QB100" s="71"/>
      <c r="QC100" s="71"/>
      <c r="QD100" s="71"/>
      <c r="QE100" s="71"/>
      <c r="QF100" s="71"/>
      <c r="QG100" s="71"/>
      <c r="QH100" s="71"/>
      <c r="QI100" s="71"/>
      <c r="QJ100" s="71"/>
      <c r="QK100" s="71"/>
      <c r="QL100" s="71"/>
      <c r="QM100" s="71"/>
      <c r="QN100" s="71"/>
      <c r="QO100" s="71"/>
      <c r="QP100" s="71"/>
      <c r="QQ100" s="71"/>
      <c r="QR100" s="71"/>
      <c r="QS100" s="71"/>
      <c r="QT100" s="71"/>
      <c r="QU100" s="71"/>
      <c r="QV100" s="71"/>
      <c r="QW100" s="71"/>
      <c r="QX100" s="71"/>
      <c r="QY100" s="71"/>
      <c r="QZ100" s="71"/>
      <c r="RA100" s="71"/>
      <c r="RB100" s="71"/>
      <c r="RC100" s="71"/>
      <c r="RD100" s="71"/>
      <c r="RE100" s="71"/>
      <c r="RF100" s="71"/>
      <c r="RG100" s="71"/>
      <c r="RH100" s="71"/>
      <c r="RI100" s="71"/>
      <c r="RJ100" s="71"/>
      <c r="RK100" s="71"/>
      <c r="RL100" s="71"/>
      <c r="RM100" s="71"/>
      <c r="RN100" s="71"/>
      <c r="RO100" s="71"/>
      <c r="RP100" s="71"/>
      <c r="RQ100" s="71"/>
      <c r="RR100" s="71"/>
      <c r="RS100" s="71"/>
      <c r="RT100" s="71"/>
      <c r="RU100" s="71"/>
      <c r="RV100" s="71"/>
      <c r="RW100" s="71"/>
      <c r="RX100" s="71"/>
      <c r="RY100" s="71"/>
      <c r="RZ100" s="71"/>
      <c r="SA100" s="71"/>
      <c r="SB100" s="71"/>
      <c r="SC100" s="71"/>
      <c r="SD100" s="71"/>
      <c r="SE100" s="71"/>
      <c r="SF100" s="71"/>
      <c r="SG100" s="71"/>
      <c r="SH100" s="71"/>
      <c r="SI100" s="71"/>
      <c r="SJ100" s="71"/>
      <c r="SK100" s="71"/>
      <c r="SL100" s="71"/>
      <c r="SM100" s="71"/>
      <c r="SN100" s="71"/>
      <c r="SO100" s="71"/>
      <c r="SP100" s="71"/>
      <c r="SQ100" s="71"/>
      <c r="SR100" s="71"/>
      <c r="SS100" s="71"/>
      <c r="ST100" s="71"/>
      <c r="SU100" s="71"/>
      <c r="SV100" s="71"/>
      <c r="SW100" s="71"/>
      <c r="SX100" s="71"/>
      <c r="SY100" s="71"/>
      <c r="SZ100" s="71"/>
      <c r="TA100" s="71"/>
      <c r="TB100" s="71"/>
      <c r="TC100" s="71"/>
      <c r="TD100" s="71"/>
      <c r="TE100" s="71"/>
      <c r="TF100" s="71"/>
      <c r="TG100" s="71"/>
      <c r="TH100" s="71"/>
      <c r="TI100" s="71"/>
      <c r="TJ100" s="71"/>
      <c r="TK100" s="71"/>
      <c r="TL100" s="71"/>
      <c r="TM100" s="71"/>
      <c r="TN100" s="71"/>
      <c r="TO100" s="71"/>
      <c r="TP100" s="71"/>
      <c r="TQ100" s="71"/>
      <c r="TR100" s="71"/>
      <c r="TS100" s="71"/>
      <c r="TT100" s="71"/>
      <c r="TU100" s="71"/>
      <c r="TV100" s="71"/>
      <c r="TW100" s="71"/>
      <c r="TX100" s="71"/>
      <c r="TY100" s="71"/>
      <c r="TZ100" s="71"/>
      <c r="UA100" s="71"/>
      <c r="UB100" s="71"/>
      <c r="UC100" s="71"/>
      <c r="UD100" s="71"/>
      <c r="UE100" s="71"/>
      <c r="UF100" s="71"/>
      <c r="UG100" s="71"/>
      <c r="UH100" s="71"/>
      <c r="UI100" s="71"/>
      <c r="UJ100" s="71"/>
      <c r="UK100" s="71"/>
      <c r="UL100" s="71"/>
      <c r="UM100" s="71"/>
      <c r="UN100" s="71"/>
      <c r="UO100" s="71"/>
      <c r="UP100" s="71"/>
      <c r="UQ100" s="71"/>
      <c r="UR100" s="71"/>
      <c r="US100" s="71"/>
      <c r="UT100" s="71"/>
      <c r="UU100" s="71"/>
      <c r="UV100" s="71"/>
      <c r="UW100" s="71"/>
      <c r="UX100" s="71"/>
      <c r="UY100" s="71"/>
      <c r="UZ100" s="71"/>
      <c r="VA100" s="71"/>
      <c r="VB100" s="71"/>
      <c r="VC100" s="71"/>
      <c r="VD100" s="71"/>
      <c r="VE100" s="71"/>
      <c r="VF100" s="71"/>
      <c r="VG100" s="71"/>
      <c r="VH100" s="71"/>
      <c r="VI100" s="71"/>
      <c r="VJ100" s="71"/>
      <c r="VK100" s="71"/>
      <c r="VL100" s="71"/>
      <c r="VM100" s="71"/>
      <c r="VN100" s="71"/>
      <c r="VO100" s="71"/>
      <c r="VP100" s="71"/>
      <c r="VQ100" s="71"/>
      <c r="VR100" s="71"/>
      <c r="VS100" s="71"/>
      <c r="VT100" s="71"/>
      <c r="VU100" s="71"/>
      <c r="VV100" s="71"/>
      <c r="VW100" s="71"/>
      <c r="VX100" s="71"/>
      <c r="VY100" s="71"/>
      <c r="VZ100" s="71"/>
      <c r="WA100" s="71"/>
      <c r="WB100" s="71"/>
      <c r="WC100" s="71"/>
      <c r="WD100" s="71"/>
      <c r="WE100" s="71"/>
      <c r="WF100" s="71"/>
      <c r="WG100" s="71"/>
      <c r="WH100" s="71"/>
      <c r="WI100" s="71"/>
      <c r="WJ100" s="71"/>
      <c r="WK100" s="71"/>
      <c r="WL100" s="71"/>
      <c r="WM100" s="71"/>
      <c r="WN100" s="71"/>
      <c r="WO100" s="71"/>
      <c r="WP100" s="71"/>
      <c r="WQ100" s="71"/>
      <c r="WR100" s="71"/>
      <c r="WS100" s="71"/>
      <c r="WT100" s="71"/>
      <c r="WU100" s="71"/>
      <c r="WV100" s="71"/>
      <c r="WW100" s="71"/>
      <c r="WX100" s="71"/>
      <c r="WY100" s="71"/>
      <c r="WZ100" s="71"/>
      <c r="XA100" s="71"/>
      <c r="XB100" s="71"/>
      <c r="XC100" s="71"/>
      <c r="XD100" s="71"/>
      <c r="XE100" s="71"/>
      <c r="XF100" s="71"/>
      <c r="XG100" s="71"/>
      <c r="XH100" s="71"/>
      <c r="XI100" s="71"/>
      <c r="XJ100" s="71"/>
      <c r="XK100" s="71"/>
      <c r="XL100" s="71"/>
      <c r="XM100" s="71"/>
      <c r="XN100" s="71"/>
      <c r="XO100" s="71"/>
      <c r="XP100" s="71"/>
      <c r="XQ100" s="71"/>
      <c r="XR100" s="71"/>
      <c r="XS100" s="71"/>
      <c r="XT100" s="71"/>
      <c r="XU100" s="71"/>
      <c r="XV100" s="71"/>
      <c r="XW100" s="71"/>
      <c r="XX100" s="71"/>
      <c r="XY100" s="71"/>
      <c r="XZ100" s="71"/>
      <c r="YA100" s="71"/>
      <c r="YB100" s="71"/>
      <c r="YC100" s="71"/>
      <c r="YD100" s="71"/>
      <c r="YE100" s="71"/>
      <c r="YF100" s="71"/>
      <c r="YG100" s="71"/>
      <c r="YH100" s="71"/>
      <c r="YI100" s="71"/>
      <c r="YJ100" s="71"/>
      <c r="YK100" s="71"/>
      <c r="YL100" s="71"/>
      <c r="YM100" s="71"/>
      <c r="YN100" s="71"/>
      <c r="YO100" s="71"/>
      <c r="YP100" s="71"/>
      <c r="YQ100" s="71"/>
      <c r="YR100" s="71"/>
      <c r="YS100" s="71"/>
      <c r="YT100" s="71"/>
      <c r="YU100" s="71"/>
      <c r="YV100" s="71"/>
      <c r="YW100" s="71"/>
      <c r="YX100" s="71"/>
      <c r="YY100" s="71"/>
      <c r="YZ100" s="71"/>
      <c r="ZA100" s="71"/>
      <c r="ZB100" s="71"/>
      <c r="ZC100" s="71"/>
      <c r="ZD100" s="71"/>
      <c r="ZE100" s="71"/>
      <c r="ZF100" s="71"/>
      <c r="ZG100" s="71"/>
      <c r="ZH100" s="71"/>
      <c r="ZI100" s="71"/>
      <c r="ZJ100" s="71"/>
      <c r="ZK100" s="71"/>
      <c r="ZL100" s="71"/>
      <c r="ZM100" s="71"/>
      <c r="ZN100" s="71"/>
      <c r="ZO100" s="71"/>
      <c r="ZP100" s="71"/>
      <c r="ZQ100" s="71"/>
      <c r="ZR100" s="71"/>
      <c r="ZS100" s="71"/>
      <c r="ZT100" s="71"/>
      <c r="ZU100" s="71"/>
      <c r="ZV100" s="71"/>
      <c r="ZW100" s="71"/>
      <c r="ZX100" s="71"/>
      <c r="ZY100" s="71"/>
      <c r="ZZ100" s="71"/>
      <c r="AAA100" s="71"/>
      <c r="AAB100" s="71"/>
      <c r="AAC100" s="71"/>
      <c r="AAD100" s="71"/>
      <c r="AAE100" s="71"/>
      <c r="AAF100" s="71"/>
      <c r="AAG100" s="71"/>
      <c r="AAH100" s="71"/>
      <c r="AAI100" s="71"/>
      <c r="AAJ100" s="71"/>
      <c r="AAK100" s="71"/>
      <c r="AAL100" s="71"/>
      <c r="AAM100" s="71"/>
      <c r="AAN100" s="71"/>
      <c r="AAO100" s="71"/>
      <c r="AAP100" s="71"/>
      <c r="AAQ100" s="71"/>
      <c r="AAR100" s="71"/>
      <c r="AAS100" s="71"/>
      <c r="AAT100" s="71"/>
      <c r="AAU100" s="71"/>
      <c r="AAV100" s="71"/>
      <c r="AAW100" s="71"/>
      <c r="AAX100" s="71"/>
      <c r="AAY100" s="71"/>
      <c r="AAZ100" s="71"/>
      <c r="ABA100" s="71"/>
      <c r="ABB100" s="71"/>
      <c r="ABC100" s="71"/>
      <c r="ABD100" s="71"/>
      <c r="ABE100" s="71"/>
      <c r="ABF100" s="71"/>
      <c r="ABG100" s="71"/>
      <c r="ABH100" s="71"/>
      <c r="ABI100" s="71"/>
      <c r="ABJ100" s="71"/>
      <c r="ABK100" s="71"/>
      <c r="ABL100" s="71"/>
      <c r="ABM100" s="71"/>
      <c r="ABN100" s="71"/>
      <c r="ABO100" s="71"/>
      <c r="ABP100" s="71"/>
      <c r="ABQ100" s="71"/>
      <c r="ABR100" s="71"/>
      <c r="ABS100" s="71"/>
      <c r="ABT100" s="71"/>
      <c r="ABU100" s="71"/>
      <c r="ABV100" s="71"/>
      <c r="ABW100" s="71"/>
      <c r="ABX100" s="71"/>
      <c r="ABY100" s="71"/>
      <c r="ABZ100" s="71"/>
      <c r="ACA100" s="71"/>
      <c r="ACB100" s="71"/>
      <c r="ACC100" s="71"/>
      <c r="ACD100" s="71"/>
      <c r="ACE100" s="71"/>
      <c r="ACF100" s="71"/>
      <c r="ACG100" s="71"/>
      <c r="ACH100" s="71"/>
      <c r="ACI100" s="71"/>
      <c r="ACJ100" s="71"/>
      <c r="ACK100" s="71"/>
      <c r="ACL100" s="71"/>
      <c r="ACM100" s="71"/>
      <c r="ACN100" s="71"/>
      <c r="ACO100" s="71"/>
      <c r="ACP100" s="71"/>
      <c r="ACQ100" s="71"/>
      <c r="ACR100" s="71"/>
      <c r="ACS100" s="71"/>
      <c r="ACT100" s="71"/>
      <c r="ACU100" s="71"/>
      <c r="ACV100" s="71"/>
      <c r="ACW100" s="71"/>
      <c r="ACX100" s="71"/>
      <c r="ACY100" s="71"/>
      <c r="ACZ100" s="71"/>
      <c r="ADA100" s="71"/>
      <c r="ADB100" s="71"/>
      <c r="ADC100" s="71"/>
      <c r="ADD100" s="71"/>
      <c r="ADE100" s="71"/>
      <c r="ADF100" s="71"/>
      <c r="ADG100" s="71"/>
      <c r="ADH100" s="71"/>
      <c r="ADI100" s="71"/>
      <c r="ADJ100" s="71"/>
      <c r="ADK100" s="71"/>
      <c r="ADL100" s="71"/>
      <c r="ADM100" s="71"/>
      <c r="ADN100" s="71"/>
      <c r="ADO100" s="71"/>
      <c r="ADP100" s="71"/>
      <c r="ADQ100" s="71"/>
      <c r="ADR100" s="71"/>
      <c r="ADS100" s="71"/>
      <c r="ADT100" s="71"/>
      <c r="ADU100" s="71"/>
      <c r="ADV100" s="71"/>
      <c r="ADW100" s="71"/>
      <c r="ADX100" s="71"/>
      <c r="ADY100" s="71"/>
      <c r="ADZ100" s="71"/>
      <c r="AEA100" s="71"/>
      <c r="AEB100" s="71"/>
      <c r="AEC100" s="71"/>
      <c r="AED100" s="71"/>
      <c r="AEE100" s="71"/>
      <c r="AEF100" s="71"/>
      <c r="AEG100" s="71"/>
      <c r="AEH100" s="71"/>
      <c r="AEI100" s="71"/>
      <c r="AEJ100" s="71"/>
      <c r="AEK100" s="71"/>
      <c r="AEL100" s="71"/>
      <c r="AEM100" s="71"/>
      <c r="AEN100" s="71"/>
      <c r="AEO100" s="71"/>
      <c r="AEP100" s="71"/>
      <c r="AEQ100" s="71"/>
      <c r="AER100" s="71"/>
      <c r="AES100" s="71"/>
      <c r="AET100" s="71"/>
      <c r="AEU100" s="71"/>
      <c r="AEV100" s="71"/>
      <c r="AEW100" s="71"/>
      <c r="AEX100" s="71"/>
      <c r="AEY100" s="71"/>
      <c r="AEZ100" s="71"/>
      <c r="AFA100" s="71"/>
      <c r="AFB100" s="71"/>
      <c r="AFC100" s="71"/>
      <c r="AFD100" s="71"/>
      <c r="AFE100" s="71"/>
      <c r="AFF100" s="71"/>
      <c r="AFG100" s="71"/>
      <c r="AFH100" s="71"/>
      <c r="AFI100" s="71"/>
      <c r="AFJ100" s="71"/>
      <c r="AFK100" s="71"/>
      <c r="AFL100" s="71"/>
      <c r="AFM100" s="71"/>
      <c r="AFN100" s="71"/>
      <c r="AFO100" s="71"/>
      <c r="AFP100" s="71"/>
      <c r="AFQ100" s="71"/>
      <c r="AFR100" s="71"/>
      <c r="AFS100" s="71"/>
      <c r="AFT100" s="71"/>
      <c r="AFU100" s="71"/>
      <c r="AFV100" s="71"/>
      <c r="AFW100" s="71"/>
      <c r="AFX100" s="71"/>
      <c r="AFY100" s="71"/>
      <c r="AFZ100" s="71"/>
      <c r="AGA100" s="71"/>
      <c r="AGB100" s="71"/>
      <c r="AGC100" s="71"/>
      <c r="AGD100" s="71"/>
      <c r="AGE100" s="71"/>
      <c r="AGF100" s="71"/>
      <c r="AGG100" s="71"/>
      <c r="AGH100" s="71"/>
      <c r="AGI100" s="71"/>
      <c r="AGJ100" s="71"/>
      <c r="AGK100" s="71"/>
      <c r="AGL100" s="71"/>
      <c r="AGM100" s="71"/>
      <c r="AGN100" s="71"/>
      <c r="AGO100" s="71"/>
      <c r="AGP100" s="71"/>
      <c r="AGQ100" s="71"/>
      <c r="AGR100" s="71"/>
      <c r="AGS100" s="71"/>
      <c r="AGT100" s="71"/>
      <c r="AGU100" s="71"/>
      <c r="AGV100" s="71"/>
      <c r="AGW100" s="71"/>
      <c r="AGX100" s="71"/>
      <c r="AGY100" s="71"/>
      <c r="AGZ100" s="71"/>
      <c r="AHA100" s="71"/>
      <c r="AHB100" s="71"/>
      <c r="AHC100" s="71"/>
      <c r="AHD100" s="71"/>
      <c r="AHE100" s="71"/>
      <c r="AHF100" s="71"/>
      <c r="AHG100" s="71"/>
      <c r="AHH100" s="71"/>
      <c r="AHI100" s="71"/>
      <c r="AHJ100" s="71"/>
      <c r="AHK100" s="71"/>
      <c r="AHL100" s="71"/>
      <c r="AHM100" s="71"/>
      <c r="AHN100" s="71"/>
      <c r="AHO100" s="71"/>
      <c r="AHP100" s="71"/>
      <c r="AHQ100" s="71"/>
      <c r="AHR100" s="71"/>
      <c r="AHS100" s="71"/>
      <c r="AHT100" s="71"/>
      <c r="AHU100" s="71"/>
      <c r="AHV100" s="71"/>
      <c r="AHW100" s="71"/>
      <c r="AHX100" s="71"/>
      <c r="AHY100" s="71"/>
      <c r="AHZ100" s="71"/>
      <c r="AIA100" s="71"/>
      <c r="AIB100" s="71"/>
      <c r="AIC100" s="71"/>
      <c r="AID100" s="71"/>
      <c r="AIE100" s="71"/>
      <c r="AIF100" s="71"/>
      <c r="AIG100" s="71"/>
      <c r="AIH100" s="71"/>
      <c r="AII100" s="71"/>
      <c r="AIJ100" s="71"/>
      <c r="AIK100" s="71"/>
      <c r="AIL100" s="71"/>
      <c r="AIM100" s="71"/>
      <c r="AIN100" s="71"/>
      <c r="AIO100" s="71"/>
      <c r="AIP100" s="71"/>
      <c r="AIQ100" s="71"/>
      <c r="AIR100" s="71"/>
      <c r="AIS100" s="71"/>
      <c r="AIT100" s="71"/>
      <c r="AIU100" s="71"/>
      <c r="AIV100" s="71"/>
      <c r="AIW100" s="71"/>
      <c r="AIX100" s="71"/>
      <c r="AIY100" s="71"/>
      <c r="AIZ100" s="71"/>
      <c r="AJA100" s="71"/>
      <c r="AJB100" s="71"/>
      <c r="AJC100" s="71"/>
      <c r="AJD100" s="71"/>
      <c r="AJE100" s="71"/>
      <c r="AJF100" s="71"/>
      <c r="AJG100" s="71"/>
      <c r="AJH100" s="71"/>
      <c r="AJI100" s="71"/>
      <c r="AJJ100" s="71"/>
      <c r="AJK100" s="71"/>
      <c r="AJL100" s="71"/>
      <c r="AJM100" s="71"/>
      <c r="AJN100" s="71"/>
      <c r="AJO100" s="71"/>
      <c r="AJP100" s="71"/>
      <c r="AJQ100" s="71"/>
      <c r="AJR100" s="71"/>
      <c r="AJS100" s="71"/>
      <c r="AJT100" s="71"/>
      <c r="AJU100" s="71"/>
      <c r="AJV100" s="71"/>
      <c r="AJW100" s="71"/>
      <c r="AJX100" s="71"/>
      <c r="AJY100" s="71"/>
      <c r="AJZ100" s="71"/>
      <c r="AKA100" s="71"/>
      <c r="AKB100" s="71"/>
      <c r="AKC100" s="71"/>
      <c r="AKD100" s="71"/>
      <c r="AKE100" s="71"/>
      <c r="AKF100" s="71"/>
      <c r="AKG100" s="71"/>
      <c r="AKH100" s="71"/>
      <c r="AKI100" s="71"/>
      <c r="AKJ100" s="71"/>
      <c r="AKK100" s="71"/>
      <c r="AKL100" s="71"/>
      <c r="AKM100" s="71"/>
      <c r="AKN100" s="71"/>
      <c r="AKO100" s="71"/>
      <c r="AKP100" s="71"/>
      <c r="AKQ100" s="71"/>
      <c r="AKR100" s="71"/>
      <c r="AKS100" s="71"/>
      <c r="AKT100" s="71"/>
      <c r="AKU100" s="71"/>
      <c r="AKV100" s="71"/>
      <c r="AKW100" s="71"/>
      <c r="AKX100" s="71"/>
      <c r="AKY100" s="71"/>
      <c r="AKZ100" s="71"/>
      <c r="ALA100" s="71"/>
      <c r="ALB100" s="71"/>
      <c r="ALC100" s="71"/>
      <c r="ALD100" s="71"/>
      <c r="ALE100" s="71"/>
      <c r="ALF100" s="71"/>
      <c r="ALG100" s="71"/>
      <c r="ALH100" s="71"/>
      <c r="ALI100" s="71"/>
      <c r="ALJ100" s="71"/>
      <c r="ALK100" s="71"/>
      <c r="ALL100" s="71"/>
      <c r="ALM100" s="71"/>
      <c r="ALN100" s="71"/>
      <c r="ALO100" s="71"/>
      <c r="ALP100" s="71"/>
      <c r="ALQ100" s="71"/>
      <c r="ALR100" s="71"/>
      <c r="ALS100" s="71"/>
      <c r="ALT100" s="71"/>
      <c r="ALU100" s="71"/>
      <c r="ALV100" s="71"/>
      <c r="ALW100" s="71"/>
      <c r="ALX100" s="71"/>
      <c r="ALY100" s="71"/>
      <c r="ALZ100" s="71"/>
      <c r="AMA100" s="71"/>
      <c r="AMB100" s="71"/>
      <c r="AMC100" s="72"/>
    </row>
    <row r="101" spans="1:1017" s="73" customFormat="1" ht="15.75" x14ac:dyDescent="0.25">
      <c r="A101" s="67" t="s">
        <v>187</v>
      </c>
      <c r="B101" s="66" t="s">
        <v>89</v>
      </c>
      <c r="C101" s="30" t="s">
        <v>29</v>
      </c>
      <c r="D101" s="74">
        <f t="shared" ref="D101" si="99">SUM(G101)</f>
        <v>8.2964806000000006</v>
      </c>
      <c r="E101" s="75">
        <v>0</v>
      </c>
      <c r="F101" s="75">
        <f t="shared" si="93"/>
        <v>1.7343697000000002</v>
      </c>
      <c r="G101" s="75">
        <f t="shared" si="94"/>
        <v>8.2964806000000006</v>
      </c>
      <c r="H101" s="75">
        <f t="shared" si="95"/>
        <v>6.5621109000000004</v>
      </c>
      <c r="I101" s="75">
        <f t="shared" ref="I101:P101" si="100">SUM(I102:I102)</f>
        <v>0</v>
      </c>
      <c r="J101" s="75">
        <f t="shared" si="100"/>
        <v>0</v>
      </c>
      <c r="K101" s="75">
        <f t="shared" si="100"/>
        <v>0</v>
      </c>
      <c r="L101" s="75">
        <f t="shared" si="100"/>
        <v>2.8084498199999999</v>
      </c>
      <c r="M101" s="75">
        <f t="shared" si="100"/>
        <v>0</v>
      </c>
      <c r="N101" s="75">
        <f t="shared" si="100"/>
        <v>2.1014132600000002</v>
      </c>
      <c r="O101" s="75">
        <f t="shared" si="100"/>
        <v>8.2964806000000006</v>
      </c>
      <c r="P101" s="75">
        <f t="shared" si="100"/>
        <v>1.6522478200000004</v>
      </c>
      <c r="Q101" s="75">
        <f t="shared" si="97"/>
        <v>1.7343697000000002</v>
      </c>
      <c r="R101" s="75">
        <f t="shared" si="98"/>
        <v>6.5621109000000004</v>
      </c>
      <c r="S101" s="75" t="s">
        <v>30</v>
      </c>
      <c r="T101" s="75" t="s">
        <v>30</v>
      </c>
      <c r="U101" s="114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AMC101" s="76"/>
    </row>
    <row r="102" spans="1:1017" s="9" customFormat="1" ht="25.5" x14ac:dyDescent="0.25">
      <c r="A102" s="88" t="s">
        <v>187</v>
      </c>
      <c r="B102" s="7" t="s">
        <v>188</v>
      </c>
      <c r="C102" s="7" t="s">
        <v>240</v>
      </c>
      <c r="D102" s="47">
        <f t="shared" ref="D102" si="101">SUM(G102)</f>
        <v>8.2964806000000006</v>
      </c>
      <c r="E102" s="49">
        <v>0</v>
      </c>
      <c r="F102" s="49">
        <f t="shared" ref="F102" si="102">Q102</f>
        <v>1.7343697000000002</v>
      </c>
      <c r="G102" s="49">
        <f t="shared" ref="G102" si="103">SUM(I102,K102,M102,O102)</f>
        <v>8.2964806000000006</v>
      </c>
      <c r="H102" s="49">
        <f t="shared" ref="H102" si="104">SUM(J102,L102,N102,P102)</f>
        <v>6.5621109000000004</v>
      </c>
      <c r="I102" s="49">
        <v>0</v>
      </c>
      <c r="J102" s="49">
        <v>0</v>
      </c>
      <c r="K102" s="49">
        <v>0</v>
      </c>
      <c r="L102" s="49">
        <v>2.8084498199999999</v>
      </c>
      <c r="M102" s="49">
        <v>0</v>
      </c>
      <c r="N102" s="49">
        <v>2.1014132600000002</v>
      </c>
      <c r="O102" s="49">
        <v>8.2964806000000006</v>
      </c>
      <c r="P102" s="49">
        <v>1.6522478200000004</v>
      </c>
      <c r="Q102" s="49">
        <f t="shared" ref="Q102" si="105">G102-H102</f>
        <v>1.7343697000000002</v>
      </c>
      <c r="R102" s="49">
        <f t="shared" ref="R102" si="106">G102-F102</f>
        <v>6.5621109000000004</v>
      </c>
      <c r="S102" s="49" t="s">
        <v>30</v>
      </c>
      <c r="T102" s="49" t="s">
        <v>30</v>
      </c>
      <c r="U102" s="113"/>
      <c r="AMC102" s="10"/>
    </row>
    <row r="103" spans="1:1017" ht="25.5" x14ac:dyDescent="0.2">
      <c r="A103" s="29" t="s">
        <v>71</v>
      </c>
      <c r="B103" s="30" t="s">
        <v>72</v>
      </c>
      <c r="C103" s="30" t="s">
        <v>29</v>
      </c>
      <c r="D103" s="43">
        <f t="shared" si="84"/>
        <v>50.021793840000001</v>
      </c>
      <c r="E103" s="44">
        <v>0</v>
      </c>
      <c r="F103" s="44">
        <f t="shared" si="79"/>
        <v>28.766506740000001</v>
      </c>
      <c r="G103" s="44">
        <f t="shared" si="65"/>
        <v>50.021793840000001</v>
      </c>
      <c r="H103" s="44">
        <f t="shared" ref="H103:N103" si="107">SUM(H104,H106)</f>
        <v>21.2552871</v>
      </c>
      <c r="I103" s="44">
        <f t="shared" si="107"/>
        <v>0</v>
      </c>
      <c r="J103" s="44">
        <f t="shared" si="107"/>
        <v>0</v>
      </c>
      <c r="K103" s="44">
        <f t="shared" si="107"/>
        <v>0</v>
      </c>
      <c r="L103" s="44">
        <f t="shared" si="107"/>
        <v>0</v>
      </c>
      <c r="M103" s="44">
        <f t="shared" si="107"/>
        <v>0</v>
      </c>
      <c r="N103" s="44">
        <f t="shared" si="107"/>
        <v>0</v>
      </c>
      <c r="O103" s="44">
        <f>SUM(O104,O106)</f>
        <v>50.021793840000001</v>
      </c>
      <c r="P103" s="44">
        <f>SUM(P104,P106)</f>
        <v>21.2552871</v>
      </c>
      <c r="Q103" s="44">
        <f t="shared" si="82"/>
        <v>28.766506740000001</v>
      </c>
      <c r="R103" s="44">
        <f t="shared" si="86"/>
        <v>21.2552871</v>
      </c>
      <c r="S103" s="44" t="s">
        <v>30</v>
      </c>
      <c r="T103" s="44" t="s">
        <v>30</v>
      </c>
      <c r="U103" s="112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  <c r="IQ103"/>
      <c r="IR103"/>
      <c r="IS103"/>
      <c r="IT103"/>
      <c r="IU103"/>
      <c r="IV103"/>
      <c r="IW103"/>
      <c r="IX103"/>
      <c r="IY103"/>
      <c r="IZ103"/>
      <c r="JA103"/>
      <c r="JB103"/>
      <c r="JC103"/>
      <c r="JD103"/>
      <c r="JE103"/>
      <c r="JF103"/>
      <c r="JG103"/>
      <c r="JH103"/>
      <c r="JI103"/>
      <c r="JJ103"/>
      <c r="JK103"/>
      <c r="JL103"/>
      <c r="JM103"/>
      <c r="JN103"/>
      <c r="JO103"/>
      <c r="JP103"/>
      <c r="JQ103"/>
      <c r="JR103"/>
      <c r="JS103"/>
      <c r="JT103"/>
      <c r="JU103"/>
      <c r="JV103"/>
      <c r="JW103"/>
      <c r="JX103"/>
      <c r="JY103"/>
      <c r="JZ103"/>
      <c r="KA103"/>
      <c r="KB103"/>
      <c r="KC103"/>
      <c r="KD103"/>
      <c r="KE103"/>
      <c r="KF103"/>
      <c r="KG103"/>
      <c r="KH103"/>
      <c r="KI103"/>
      <c r="KJ103"/>
      <c r="KK103"/>
      <c r="KL103"/>
      <c r="KM103"/>
      <c r="KN103"/>
      <c r="KO103"/>
      <c r="KP103"/>
      <c r="KQ103"/>
      <c r="KR103"/>
      <c r="KS103"/>
      <c r="KT103"/>
      <c r="KU103"/>
      <c r="KV103"/>
      <c r="KW103"/>
      <c r="KX103"/>
      <c r="KY103"/>
      <c r="KZ103"/>
      <c r="LA103"/>
      <c r="LB103"/>
      <c r="LC103"/>
      <c r="LD103"/>
      <c r="LE103"/>
      <c r="LF103"/>
      <c r="LG103"/>
      <c r="LH103"/>
      <c r="LI103"/>
      <c r="LJ103"/>
      <c r="LK103"/>
      <c r="LL103"/>
      <c r="LM103"/>
      <c r="LN103"/>
      <c r="LO103"/>
      <c r="LP103"/>
      <c r="LQ103"/>
      <c r="LR103"/>
      <c r="LS103"/>
      <c r="LT103"/>
      <c r="LU103"/>
      <c r="LV103"/>
      <c r="LW103"/>
      <c r="LX103"/>
      <c r="LY103"/>
      <c r="LZ103"/>
      <c r="MA103"/>
      <c r="MB103"/>
      <c r="MC103"/>
      <c r="MD103"/>
      <c r="ME103"/>
      <c r="MF103"/>
      <c r="MG103"/>
      <c r="MH103"/>
      <c r="MI103"/>
      <c r="MJ103"/>
      <c r="MK103"/>
      <c r="ML103"/>
      <c r="MM103"/>
      <c r="MN103"/>
      <c r="MO103"/>
      <c r="MP103"/>
      <c r="MQ103"/>
      <c r="MR103"/>
      <c r="MS103"/>
      <c r="MT103"/>
      <c r="MU103"/>
      <c r="MV103"/>
      <c r="MW103"/>
      <c r="MX103"/>
      <c r="MY103"/>
      <c r="MZ103"/>
      <c r="NA103"/>
      <c r="NB103"/>
      <c r="NC103"/>
      <c r="ND103"/>
      <c r="NE103"/>
      <c r="NF103"/>
      <c r="NG103"/>
      <c r="NH103"/>
      <c r="NI103"/>
      <c r="NJ103"/>
      <c r="NK103"/>
      <c r="NL103"/>
      <c r="NM103"/>
      <c r="NN103"/>
      <c r="NO103"/>
      <c r="NP103"/>
      <c r="NQ103"/>
      <c r="NR103"/>
      <c r="NS103"/>
      <c r="NT103"/>
      <c r="NU103"/>
      <c r="NV103"/>
      <c r="NW103"/>
      <c r="NX103"/>
      <c r="NY103"/>
      <c r="NZ103"/>
      <c r="OA103"/>
      <c r="OB103"/>
      <c r="OC103"/>
      <c r="OD103"/>
      <c r="OE103"/>
      <c r="OF103"/>
      <c r="OG103"/>
      <c r="OH103"/>
      <c r="OI103"/>
      <c r="OJ103"/>
      <c r="OK103"/>
      <c r="OL103"/>
      <c r="OM103"/>
      <c r="ON103"/>
      <c r="OO103"/>
      <c r="OP103"/>
      <c r="OQ103"/>
      <c r="OR103"/>
      <c r="OS103"/>
      <c r="OT103"/>
      <c r="OU103"/>
      <c r="OV103"/>
      <c r="OW103"/>
      <c r="OX103"/>
      <c r="OY103"/>
      <c r="OZ103"/>
      <c r="PA103"/>
      <c r="PB103"/>
      <c r="PC103"/>
      <c r="PD103"/>
      <c r="PE103"/>
      <c r="PF103"/>
      <c r="PG103"/>
      <c r="PH103"/>
      <c r="PI103"/>
      <c r="PJ103"/>
      <c r="PK103"/>
      <c r="PL103"/>
      <c r="PM103"/>
      <c r="PN103"/>
      <c r="PO103"/>
      <c r="PP103"/>
      <c r="PQ103"/>
      <c r="PR103"/>
      <c r="PS103"/>
      <c r="PT103"/>
      <c r="PU103"/>
      <c r="PV103"/>
      <c r="PW103"/>
      <c r="PX103"/>
      <c r="PY103"/>
      <c r="PZ103"/>
      <c r="QA103"/>
      <c r="QB103"/>
      <c r="QC103"/>
      <c r="QD103"/>
      <c r="QE103"/>
      <c r="QF103"/>
      <c r="QG103"/>
      <c r="QH103"/>
      <c r="QI103"/>
      <c r="QJ103"/>
      <c r="QK103"/>
      <c r="QL103"/>
      <c r="QM103"/>
      <c r="QN103"/>
      <c r="QO103"/>
      <c r="QP103"/>
      <c r="QQ103"/>
      <c r="QR103"/>
      <c r="QS103"/>
      <c r="QT103"/>
      <c r="QU103"/>
      <c r="QV103"/>
      <c r="QW103"/>
      <c r="QX103"/>
      <c r="QY103"/>
      <c r="QZ103"/>
      <c r="RA103"/>
      <c r="RB103"/>
      <c r="RC103"/>
      <c r="RD103"/>
      <c r="RE103"/>
      <c r="RF103"/>
      <c r="RG103"/>
      <c r="RH103"/>
      <c r="RI103"/>
      <c r="RJ103"/>
      <c r="RK103"/>
      <c r="RL103"/>
      <c r="RM103"/>
      <c r="RN103"/>
      <c r="RO103"/>
      <c r="RP103"/>
      <c r="RQ103"/>
      <c r="RR103"/>
      <c r="RS103"/>
      <c r="RT103"/>
      <c r="RU103"/>
      <c r="RV103"/>
      <c r="RW103"/>
      <c r="RX103"/>
      <c r="RY103"/>
      <c r="RZ103"/>
      <c r="SA103"/>
      <c r="SB103"/>
      <c r="SC103"/>
      <c r="SD103"/>
      <c r="SE103"/>
      <c r="SF103"/>
      <c r="SG103"/>
      <c r="SH103"/>
      <c r="SI103"/>
      <c r="SJ103"/>
      <c r="SK103"/>
      <c r="SL103"/>
      <c r="SM103"/>
      <c r="SN103"/>
      <c r="SO103"/>
      <c r="SP103"/>
      <c r="SQ103"/>
      <c r="SR103"/>
      <c r="SS103"/>
      <c r="ST103"/>
      <c r="SU103"/>
      <c r="SV103"/>
      <c r="SW103"/>
      <c r="SX103"/>
      <c r="SY103"/>
      <c r="SZ103"/>
      <c r="TA103"/>
      <c r="TB103"/>
      <c r="TC103"/>
      <c r="TD103"/>
      <c r="TE103"/>
      <c r="TF103"/>
      <c r="TG103"/>
      <c r="TH103"/>
      <c r="TI103"/>
      <c r="TJ103"/>
      <c r="TK103"/>
      <c r="TL103"/>
      <c r="TM103"/>
      <c r="TN103"/>
      <c r="TO103"/>
      <c r="TP103"/>
      <c r="TQ103"/>
      <c r="TR103"/>
      <c r="TS103"/>
      <c r="TT103"/>
      <c r="TU103"/>
      <c r="TV103"/>
      <c r="TW103"/>
      <c r="TX103"/>
      <c r="TY103"/>
      <c r="TZ103"/>
      <c r="UA103"/>
      <c r="UB103"/>
      <c r="UC103"/>
      <c r="UD103"/>
      <c r="UE103"/>
      <c r="UF103"/>
      <c r="UG103"/>
      <c r="UH103"/>
      <c r="UI103"/>
      <c r="UJ103"/>
      <c r="UK103"/>
      <c r="UL103"/>
      <c r="UM103"/>
      <c r="UN103"/>
      <c r="UO103"/>
      <c r="UP103"/>
      <c r="UQ103"/>
      <c r="UR103"/>
      <c r="US103"/>
      <c r="UT103"/>
      <c r="UU103"/>
      <c r="UV103"/>
      <c r="UW103"/>
      <c r="UX103"/>
      <c r="UY103"/>
      <c r="UZ103"/>
      <c r="VA103"/>
      <c r="VB103"/>
      <c r="VC103"/>
      <c r="VD103"/>
      <c r="VE103"/>
      <c r="VF103"/>
      <c r="VG103"/>
      <c r="VH103"/>
      <c r="VI103"/>
      <c r="VJ103"/>
      <c r="VK103"/>
      <c r="VL103"/>
      <c r="VM103"/>
      <c r="VN103"/>
      <c r="VO103"/>
      <c r="VP103"/>
      <c r="VQ103"/>
      <c r="VR103"/>
      <c r="VS103"/>
      <c r="VT103"/>
      <c r="VU103"/>
      <c r="VV103"/>
      <c r="VW103"/>
      <c r="VX103"/>
      <c r="VY103"/>
      <c r="VZ103"/>
      <c r="WA103"/>
      <c r="WB103"/>
      <c r="WC103"/>
      <c r="WD103"/>
      <c r="WE103"/>
      <c r="WF103"/>
      <c r="WG103"/>
      <c r="WH103"/>
      <c r="WI103"/>
      <c r="WJ103"/>
      <c r="WK103"/>
      <c r="WL103"/>
      <c r="WM103"/>
      <c r="WN103"/>
      <c r="WO103"/>
      <c r="WP103"/>
      <c r="WQ103"/>
      <c r="WR103"/>
      <c r="WS103"/>
      <c r="WT103"/>
      <c r="WU103"/>
      <c r="WV103"/>
      <c r="WW103"/>
      <c r="WX103"/>
      <c r="WY103"/>
      <c r="WZ103"/>
      <c r="XA103"/>
      <c r="XB103"/>
      <c r="XC103"/>
      <c r="XD103"/>
      <c r="XE103"/>
      <c r="XF103"/>
      <c r="XG103"/>
      <c r="XH103"/>
      <c r="XI103"/>
      <c r="XJ103"/>
      <c r="XK103"/>
      <c r="XL103"/>
      <c r="XM103"/>
      <c r="XN103"/>
      <c r="XO103"/>
      <c r="XP103"/>
      <c r="XQ103"/>
      <c r="XR103"/>
      <c r="XS103"/>
      <c r="XT103"/>
      <c r="XU103"/>
      <c r="XV103"/>
      <c r="XW103"/>
      <c r="XX103"/>
      <c r="XY103"/>
      <c r="XZ103"/>
      <c r="YA103"/>
      <c r="YB103"/>
      <c r="YC103"/>
      <c r="YD103"/>
      <c r="YE103"/>
      <c r="YF103"/>
      <c r="YG103"/>
      <c r="YH103"/>
      <c r="YI103"/>
      <c r="YJ103"/>
      <c r="YK103"/>
      <c r="YL103"/>
      <c r="YM103"/>
      <c r="YN103"/>
      <c r="YO103"/>
      <c r="YP103"/>
      <c r="YQ103"/>
      <c r="YR103"/>
      <c r="YS103"/>
      <c r="YT103"/>
      <c r="YU103"/>
      <c r="YV103"/>
      <c r="YW103"/>
      <c r="YX103"/>
      <c r="YY103"/>
      <c r="YZ103"/>
      <c r="ZA103"/>
      <c r="ZB103"/>
      <c r="ZC103"/>
      <c r="ZD103"/>
      <c r="ZE103"/>
      <c r="ZF103"/>
      <c r="ZG103"/>
      <c r="ZH103"/>
      <c r="ZI103"/>
      <c r="ZJ103"/>
      <c r="ZK103"/>
      <c r="ZL103"/>
      <c r="ZM103"/>
      <c r="ZN103"/>
      <c r="ZO103"/>
      <c r="ZP103"/>
      <c r="ZQ103"/>
      <c r="ZR103"/>
      <c r="ZS103"/>
      <c r="ZT103"/>
      <c r="ZU103"/>
      <c r="ZV103"/>
      <c r="ZW103"/>
      <c r="ZX103"/>
      <c r="ZY103"/>
      <c r="ZZ103"/>
      <c r="AAA103"/>
      <c r="AAB103"/>
      <c r="AAC103"/>
      <c r="AAD103"/>
      <c r="AAE103"/>
      <c r="AAF103"/>
      <c r="AAG103"/>
      <c r="AAH103"/>
      <c r="AAI103"/>
      <c r="AAJ103"/>
      <c r="AAK103"/>
      <c r="AAL103"/>
      <c r="AAM103"/>
      <c r="AAN103"/>
      <c r="AAO103"/>
      <c r="AAP103"/>
      <c r="AAQ103"/>
      <c r="AAR103"/>
      <c r="AAS103"/>
      <c r="AAT103"/>
      <c r="AAU103"/>
      <c r="AAV103"/>
      <c r="AAW103"/>
      <c r="AAX103"/>
      <c r="AAY103"/>
      <c r="AAZ103"/>
      <c r="ABA103"/>
      <c r="ABB103"/>
      <c r="ABC103"/>
      <c r="ABD103"/>
      <c r="ABE103"/>
      <c r="ABF103"/>
      <c r="ABG103"/>
      <c r="ABH103"/>
      <c r="ABI103"/>
      <c r="ABJ103"/>
      <c r="ABK103"/>
      <c r="ABL103"/>
      <c r="ABM103"/>
      <c r="ABN103"/>
      <c r="ABO103"/>
      <c r="ABP103"/>
      <c r="ABQ103"/>
      <c r="ABR103"/>
      <c r="ABS103"/>
      <c r="ABT103"/>
      <c r="ABU103"/>
      <c r="ABV103"/>
      <c r="ABW103"/>
      <c r="ABX103"/>
      <c r="ABY103"/>
      <c r="ABZ103"/>
      <c r="ACA103"/>
      <c r="ACB103"/>
      <c r="ACC103"/>
      <c r="ACD103"/>
      <c r="ACE103"/>
      <c r="ACF103"/>
      <c r="ACG103"/>
      <c r="ACH103"/>
      <c r="ACI103"/>
      <c r="ACJ103"/>
      <c r="ACK103"/>
      <c r="ACL103"/>
      <c r="ACM103"/>
      <c r="ACN103"/>
      <c r="ACO103"/>
      <c r="ACP103"/>
      <c r="ACQ103"/>
      <c r="ACR103"/>
      <c r="ACS103"/>
      <c r="ACT103"/>
      <c r="ACU103"/>
      <c r="ACV103"/>
      <c r="ACW103"/>
      <c r="ACX103"/>
      <c r="ACY103"/>
      <c r="ACZ103"/>
      <c r="ADA103"/>
      <c r="ADB103"/>
      <c r="ADC103"/>
      <c r="ADD103"/>
      <c r="ADE103"/>
      <c r="ADF103"/>
      <c r="ADG103"/>
      <c r="ADH103"/>
      <c r="ADI103"/>
      <c r="ADJ103"/>
      <c r="ADK103"/>
      <c r="ADL103"/>
      <c r="ADM103"/>
      <c r="ADN103"/>
      <c r="ADO103"/>
      <c r="ADP103"/>
      <c r="ADQ103"/>
      <c r="ADR103"/>
      <c r="ADS103"/>
      <c r="ADT103"/>
      <c r="ADU103"/>
      <c r="ADV103"/>
      <c r="ADW103"/>
      <c r="ADX103"/>
      <c r="ADY103"/>
      <c r="ADZ103"/>
      <c r="AEA103"/>
      <c r="AEB103"/>
      <c r="AEC103"/>
      <c r="AED103"/>
      <c r="AEE103"/>
      <c r="AEF103"/>
      <c r="AEG103"/>
      <c r="AEH103"/>
      <c r="AEI103"/>
      <c r="AEJ103"/>
      <c r="AEK103"/>
      <c r="AEL103"/>
      <c r="AEM103"/>
      <c r="AEN103"/>
      <c r="AEO103"/>
      <c r="AEP103"/>
      <c r="AEQ103"/>
      <c r="AER103"/>
      <c r="AES103"/>
      <c r="AET103"/>
      <c r="AEU103"/>
      <c r="AEV103"/>
      <c r="AEW103"/>
      <c r="AEX103"/>
      <c r="AEY103"/>
      <c r="AEZ103"/>
      <c r="AFA103"/>
      <c r="AFB103"/>
      <c r="AFC103"/>
      <c r="AFD103"/>
      <c r="AFE103"/>
      <c r="AFF103"/>
      <c r="AFG103"/>
      <c r="AFH103"/>
      <c r="AFI103"/>
      <c r="AFJ103"/>
      <c r="AFK103"/>
      <c r="AFL103"/>
      <c r="AFM103"/>
      <c r="AFN103"/>
      <c r="AFO103"/>
      <c r="AFP103"/>
      <c r="AFQ103"/>
      <c r="AFR103"/>
      <c r="AFS103"/>
      <c r="AFT103"/>
      <c r="AFU103"/>
      <c r="AFV103"/>
      <c r="AFW103"/>
      <c r="AFX103"/>
      <c r="AFY103"/>
      <c r="AFZ103"/>
      <c r="AGA103"/>
      <c r="AGB103"/>
      <c r="AGC103"/>
      <c r="AGD103"/>
      <c r="AGE103"/>
      <c r="AGF103"/>
      <c r="AGG103"/>
      <c r="AGH103"/>
      <c r="AGI103"/>
      <c r="AGJ103"/>
      <c r="AGK103"/>
      <c r="AGL103"/>
      <c r="AGM103"/>
      <c r="AGN103"/>
      <c r="AGO103"/>
      <c r="AGP103"/>
      <c r="AGQ103"/>
      <c r="AGR103"/>
      <c r="AGS103"/>
      <c r="AGT103"/>
      <c r="AGU103"/>
      <c r="AGV103"/>
      <c r="AGW103"/>
      <c r="AGX103"/>
      <c r="AGY103"/>
      <c r="AGZ103"/>
      <c r="AHA103"/>
      <c r="AHB103"/>
      <c r="AHC103"/>
      <c r="AHD103"/>
      <c r="AHE103"/>
      <c r="AHF103"/>
      <c r="AHG103"/>
      <c r="AHH103"/>
      <c r="AHI103"/>
      <c r="AHJ103"/>
      <c r="AHK103"/>
      <c r="AHL103"/>
      <c r="AHM103"/>
      <c r="AHN103"/>
      <c r="AHO103"/>
      <c r="AHP103"/>
      <c r="AHQ103"/>
      <c r="AHR103"/>
      <c r="AHS103"/>
      <c r="AHT103"/>
      <c r="AHU103"/>
      <c r="AHV103"/>
      <c r="AHW103"/>
      <c r="AHX103"/>
      <c r="AHY103"/>
      <c r="AHZ103"/>
      <c r="AIA103"/>
      <c r="AIB103"/>
      <c r="AIC103"/>
      <c r="AID103"/>
      <c r="AIE103"/>
      <c r="AIF103"/>
      <c r="AIG103"/>
      <c r="AIH103"/>
      <c r="AII103"/>
      <c r="AIJ103"/>
      <c r="AIK103"/>
      <c r="AIL103"/>
      <c r="AIM103"/>
      <c r="AIN103"/>
      <c r="AIO103"/>
      <c r="AIP103"/>
      <c r="AIQ103"/>
      <c r="AIR103"/>
      <c r="AIS103"/>
      <c r="AIT103"/>
      <c r="AIU103"/>
      <c r="AIV103"/>
      <c r="AIW103"/>
      <c r="AIX103"/>
      <c r="AIY103"/>
      <c r="AIZ103"/>
      <c r="AJA103"/>
      <c r="AJB103"/>
      <c r="AJC103"/>
      <c r="AJD103"/>
      <c r="AJE103"/>
      <c r="AJF103"/>
      <c r="AJG103"/>
      <c r="AJH103"/>
      <c r="AJI103"/>
      <c r="AJJ103"/>
      <c r="AJK103"/>
      <c r="AJL103"/>
      <c r="AJM103"/>
      <c r="AJN103"/>
      <c r="AJO103"/>
      <c r="AJP103"/>
      <c r="AJQ103"/>
      <c r="AJR103"/>
      <c r="AJS103"/>
      <c r="AJT103"/>
      <c r="AJU103"/>
      <c r="AJV103"/>
      <c r="AJW103"/>
      <c r="AJX103"/>
      <c r="AJY103"/>
      <c r="AJZ103"/>
      <c r="AKA103"/>
      <c r="AKB103"/>
      <c r="AKC103"/>
      <c r="AKD103"/>
      <c r="AKE103"/>
      <c r="AKF103"/>
      <c r="AKG103"/>
      <c r="AKH103"/>
      <c r="AKI103"/>
      <c r="AKJ103"/>
      <c r="AKK103"/>
      <c r="AKL103"/>
      <c r="AKM103"/>
      <c r="AKN103"/>
      <c r="AKO103"/>
      <c r="AKP103"/>
      <c r="AKQ103"/>
      <c r="AKR103"/>
      <c r="AKS103"/>
      <c r="AKT103"/>
      <c r="AKU103"/>
      <c r="AKV103"/>
      <c r="AKW103"/>
      <c r="AKX103"/>
      <c r="AKY103"/>
      <c r="AKZ103"/>
      <c r="ALA103"/>
      <c r="ALB103"/>
      <c r="ALC103"/>
      <c r="ALD103"/>
      <c r="ALE103"/>
      <c r="ALF103"/>
      <c r="ALG103"/>
      <c r="ALH103"/>
      <c r="ALI103"/>
      <c r="ALJ103"/>
      <c r="ALK103"/>
      <c r="ALL103"/>
      <c r="ALM103"/>
      <c r="ALN103"/>
      <c r="ALO103"/>
      <c r="ALP103"/>
      <c r="ALQ103"/>
      <c r="ALR103"/>
      <c r="ALS103"/>
      <c r="ALT103"/>
      <c r="ALU103"/>
      <c r="ALV103"/>
      <c r="ALW103"/>
      <c r="ALX103"/>
      <c r="ALY103"/>
      <c r="ALZ103"/>
      <c r="AMA103"/>
      <c r="AMB103"/>
    </row>
    <row r="104" spans="1:1017" s="9" customFormat="1" ht="15.75" x14ac:dyDescent="0.25">
      <c r="A104" s="29" t="s">
        <v>100</v>
      </c>
      <c r="B104" s="30" t="s">
        <v>84</v>
      </c>
      <c r="C104" s="30" t="s">
        <v>29</v>
      </c>
      <c r="D104" s="43">
        <f t="shared" si="84"/>
        <v>50.021793840000001</v>
      </c>
      <c r="E104" s="44">
        <v>0</v>
      </c>
      <c r="F104" s="44">
        <f t="shared" si="79"/>
        <v>28.766506740000001</v>
      </c>
      <c r="G104" s="44">
        <f t="shared" si="65"/>
        <v>50.021793840000001</v>
      </c>
      <c r="H104" s="44">
        <f t="shared" si="65"/>
        <v>21.2552871</v>
      </c>
      <c r="I104" s="44">
        <f t="shared" ref="I104:O104" si="108">SUM(I105)</f>
        <v>0</v>
      </c>
      <c r="J104" s="44">
        <f t="shared" si="108"/>
        <v>0</v>
      </c>
      <c r="K104" s="44">
        <f t="shared" si="108"/>
        <v>0</v>
      </c>
      <c r="L104" s="44">
        <f t="shared" si="108"/>
        <v>0</v>
      </c>
      <c r="M104" s="44">
        <f t="shared" si="108"/>
        <v>0</v>
      </c>
      <c r="N104" s="44">
        <f t="shared" si="108"/>
        <v>0</v>
      </c>
      <c r="O104" s="44">
        <f t="shared" si="108"/>
        <v>50.021793840000001</v>
      </c>
      <c r="P104" s="44">
        <f>SUM(P105)</f>
        <v>21.2552871</v>
      </c>
      <c r="Q104" s="44">
        <f t="shared" si="82"/>
        <v>28.766506740000001</v>
      </c>
      <c r="R104" s="44">
        <f t="shared" si="86"/>
        <v>21.2552871</v>
      </c>
      <c r="S104" s="44" t="s">
        <v>30</v>
      </c>
      <c r="T104" s="44" t="s">
        <v>30</v>
      </c>
      <c r="U104" s="114"/>
      <c r="AMC104" s="10"/>
    </row>
    <row r="105" spans="1:1017" s="9" customFormat="1" ht="38.25" x14ac:dyDescent="0.2">
      <c r="A105" s="85" t="s">
        <v>100</v>
      </c>
      <c r="B105" s="91" t="s">
        <v>189</v>
      </c>
      <c r="C105" s="7" t="s">
        <v>190</v>
      </c>
      <c r="D105" s="52">
        <f t="shared" si="84"/>
        <v>50.021793840000001</v>
      </c>
      <c r="E105" s="49">
        <v>0</v>
      </c>
      <c r="F105" s="49">
        <f t="shared" si="79"/>
        <v>28.766506740000001</v>
      </c>
      <c r="G105" s="49">
        <f t="shared" si="65"/>
        <v>50.021793840000001</v>
      </c>
      <c r="H105" s="49">
        <f t="shared" si="65"/>
        <v>21.2552871</v>
      </c>
      <c r="I105" s="49">
        <v>0</v>
      </c>
      <c r="J105" s="49">
        <v>0</v>
      </c>
      <c r="K105" s="49">
        <v>0</v>
      </c>
      <c r="L105" s="49">
        <v>0</v>
      </c>
      <c r="M105" s="49">
        <v>0</v>
      </c>
      <c r="N105" s="49">
        <v>0</v>
      </c>
      <c r="O105" s="49">
        <v>50.021793840000001</v>
      </c>
      <c r="P105" s="49">
        <v>21.2552871</v>
      </c>
      <c r="Q105" s="49">
        <f t="shared" si="82"/>
        <v>28.766506740000001</v>
      </c>
      <c r="R105" s="49">
        <f t="shared" si="86"/>
        <v>21.2552871</v>
      </c>
      <c r="S105" s="49" t="s">
        <v>30</v>
      </c>
      <c r="T105" s="49" t="s">
        <v>30</v>
      </c>
      <c r="U105" s="112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  <c r="IQ105"/>
      <c r="IR105"/>
      <c r="IS105"/>
      <c r="IT105"/>
      <c r="IU105"/>
      <c r="IV105"/>
      <c r="IW105"/>
      <c r="IX105"/>
      <c r="IY105"/>
      <c r="IZ105"/>
      <c r="JA105"/>
      <c r="JB105"/>
      <c r="JC105"/>
      <c r="JD105"/>
      <c r="JE105"/>
      <c r="JF105"/>
      <c r="JG105"/>
      <c r="JH105"/>
      <c r="JI105"/>
      <c r="JJ105"/>
      <c r="JK105"/>
      <c r="JL105"/>
      <c r="JM105"/>
      <c r="JN105"/>
      <c r="JO105"/>
      <c r="JP105"/>
      <c r="JQ105"/>
      <c r="JR105"/>
      <c r="JS105"/>
      <c r="JT105"/>
      <c r="JU105"/>
      <c r="JV105"/>
      <c r="JW105"/>
      <c r="JX105"/>
      <c r="JY105"/>
      <c r="JZ105"/>
      <c r="KA105"/>
      <c r="KB105"/>
      <c r="KC105"/>
      <c r="KD105"/>
      <c r="KE105"/>
      <c r="KF105"/>
      <c r="KG105"/>
      <c r="KH105"/>
      <c r="KI105"/>
      <c r="KJ105"/>
      <c r="KK105"/>
      <c r="KL105"/>
      <c r="KM105"/>
      <c r="KN105"/>
      <c r="KO105"/>
      <c r="KP105"/>
      <c r="KQ105"/>
      <c r="KR105"/>
      <c r="KS105"/>
      <c r="KT105"/>
      <c r="KU105"/>
      <c r="KV105"/>
      <c r="KW105"/>
      <c r="KX105"/>
      <c r="KY105"/>
      <c r="KZ105"/>
      <c r="LA105"/>
      <c r="LB105"/>
      <c r="LC105"/>
      <c r="LD105"/>
      <c r="LE105"/>
      <c r="LF105"/>
      <c r="LG105"/>
      <c r="LH105"/>
      <c r="LI105"/>
      <c r="LJ105"/>
      <c r="LK105"/>
      <c r="LL105"/>
      <c r="LM105"/>
      <c r="LN105"/>
      <c r="LO105"/>
      <c r="LP105"/>
      <c r="LQ105"/>
      <c r="LR105"/>
      <c r="LS105"/>
      <c r="LT105"/>
      <c r="LU105"/>
      <c r="LV105"/>
      <c r="LW105"/>
      <c r="LX105"/>
      <c r="LY105"/>
      <c r="LZ105"/>
      <c r="MA105"/>
      <c r="MB105"/>
      <c r="MC105"/>
      <c r="MD105"/>
      <c r="ME105"/>
      <c r="MF105"/>
      <c r="MG105"/>
      <c r="MH105"/>
      <c r="MI105"/>
      <c r="MJ105"/>
      <c r="MK105"/>
      <c r="ML105"/>
      <c r="MM105"/>
      <c r="MN105"/>
      <c r="MO105"/>
      <c r="MP105"/>
      <c r="MQ105"/>
      <c r="MR105"/>
      <c r="MS105"/>
      <c r="MT105"/>
      <c r="MU105"/>
      <c r="MV105"/>
      <c r="MW105"/>
      <c r="MX105"/>
      <c r="MY105"/>
      <c r="MZ105"/>
      <c r="NA105"/>
      <c r="NB105"/>
      <c r="NC105"/>
      <c r="ND105"/>
      <c r="NE105"/>
      <c r="NF105"/>
      <c r="NG105"/>
      <c r="NH105"/>
      <c r="NI105"/>
      <c r="NJ105"/>
      <c r="NK105"/>
      <c r="NL105"/>
      <c r="NM105"/>
      <c r="NN105"/>
      <c r="NO105"/>
      <c r="NP105"/>
      <c r="NQ105"/>
      <c r="NR105"/>
      <c r="NS105"/>
      <c r="NT105"/>
      <c r="NU105"/>
      <c r="NV105"/>
      <c r="NW105"/>
      <c r="NX105"/>
      <c r="NY105"/>
      <c r="NZ105"/>
      <c r="OA105"/>
      <c r="OB105"/>
      <c r="OC105"/>
      <c r="OD105"/>
      <c r="OE105"/>
      <c r="OF105"/>
      <c r="OG105"/>
      <c r="OH105"/>
      <c r="OI105"/>
      <c r="OJ105"/>
      <c r="OK105"/>
      <c r="OL105"/>
      <c r="OM105"/>
      <c r="ON105"/>
      <c r="OO105"/>
      <c r="OP105"/>
      <c r="OQ105"/>
      <c r="OR105"/>
      <c r="OS105"/>
      <c r="OT105"/>
      <c r="OU105"/>
      <c r="OV105"/>
      <c r="OW105"/>
      <c r="OX105"/>
      <c r="OY105"/>
      <c r="OZ105"/>
      <c r="PA105"/>
      <c r="PB105"/>
      <c r="PC105"/>
      <c r="PD105"/>
      <c r="PE105"/>
      <c r="PF105"/>
      <c r="PG105"/>
      <c r="PH105"/>
      <c r="PI105"/>
      <c r="PJ105"/>
      <c r="PK105"/>
      <c r="PL105"/>
      <c r="PM105"/>
      <c r="PN105"/>
      <c r="PO105"/>
      <c r="PP105"/>
      <c r="PQ105"/>
      <c r="PR105"/>
      <c r="PS105"/>
      <c r="PT105"/>
      <c r="PU105"/>
      <c r="PV105"/>
      <c r="PW105"/>
      <c r="PX105"/>
      <c r="PY105"/>
      <c r="PZ105"/>
      <c r="QA105"/>
      <c r="QB105"/>
      <c r="QC105"/>
      <c r="QD105"/>
      <c r="QE105"/>
      <c r="QF105"/>
      <c r="QG105"/>
      <c r="QH105"/>
      <c r="QI105"/>
      <c r="QJ105"/>
      <c r="QK105"/>
      <c r="QL105"/>
      <c r="QM105"/>
      <c r="QN105"/>
      <c r="QO105"/>
      <c r="QP105"/>
      <c r="QQ105"/>
      <c r="QR105"/>
      <c r="QS105"/>
      <c r="QT105"/>
      <c r="QU105"/>
      <c r="QV105"/>
      <c r="QW105"/>
      <c r="QX105"/>
      <c r="QY105"/>
      <c r="QZ105"/>
      <c r="RA105"/>
      <c r="RB105"/>
      <c r="RC105"/>
      <c r="RD105"/>
      <c r="RE105"/>
      <c r="RF105"/>
      <c r="RG105"/>
      <c r="RH105"/>
      <c r="RI105"/>
      <c r="RJ105"/>
      <c r="RK105"/>
      <c r="RL105"/>
      <c r="RM105"/>
      <c r="RN105"/>
      <c r="RO105"/>
      <c r="RP105"/>
      <c r="RQ105"/>
      <c r="RR105"/>
      <c r="RS105"/>
      <c r="RT105"/>
      <c r="RU105"/>
      <c r="RV105"/>
      <c r="RW105"/>
      <c r="RX105"/>
      <c r="RY105"/>
      <c r="RZ105"/>
      <c r="SA105"/>
      <c r="SB105"/>
      <c r="SC105"/>
      <c r="SD105"/>
      <c r="SE105"/>
      <c r="SF105"/>
      <c r="SG105"/>
      <c r="SH105"/>
      <c r="SI105"/>
      <c r="SJ105"/>
      <c r="SK105"/>
      <c r="SL105"/>
      <c r="SM105"/>
      <c r="SN105"/>
      <c r="SO105"/>
      <c r="SP105"/>
      <c r="SQ105"/>
      <c r="SR105"/>
      <c r="SS105"/>
      <c r="ST105"/>
      <c r="SU105"/>
      <c r="SV105"/>
      <c r="SW105"/>
      <c r="SX105"/>
      <c r="SY105"/>
      <c r="SZ105"/>
      <c r="TA105"/>
      <c r="TB105"/>
      <c r="TC105"/>
      <c r="TD105"/>
      <c r="TE105"/>
      <c r="TF105"/>
      <c r="TG105"/>
      <c r="TH105"/>
      <c r="TI105"/>
      <c r="TJ105"/>
      <c r="TK105"/>
      <c r="TL105"/>
      <c r="TM105"/>
      <c r="TN105"/>
      <c r="TO105"/>
      <c r="TP105"/>
      <c r="TQ105"/>
      <c r="TR105"/>
      <c r="TS105"/>
      <c r="TT105"/>
      <c r="TU105"/>
      <c r="TV105"/>
      <c r="TW105"/>
      <c r="TX105"/>
      <c r="TY105"/>
      <c r="TZ105"/>
      <c r="UA105"/>
      <c r="UB105"/>
      <c r="UC105"/>
      <c r="UD105"/>
      <c r="UE105"/>
      <c r="UF105"/>
      <c r="UG105"/>
      <c r="UH105"/>
      <c r="UI105"/>
      <c r="UJ105"/>
      <c r="UK105"/>
      <c r="UL105"/>
      <c r="UM105"/>
      <c r="UN105"/>
      <c r="UO105"/>
      <c r="UP105"/>
      <c r="UQ105"/>
      <c r="UR105"/>
      <c r="US105"/>
      <c r="UT105"/>
      <c r="UU105"/>
      <c r="UV105"/>
      <c r="UW105"/>
      <c r="UX105"/>
      <c r="UY105"/>
      <c r="UZ105"/>
      <c r="VA105"/>
      <c r="VB105"/>
      <c r="VC105"/>
      <c r="VD105"/>
      <c r="VE105"/>
      <c r="VF105"/>
      <c r="VG105"/>
      <c r="VH105"/>
      <c r="VI105"/>
      <c r="VJ105"/>
      <c r="VK105"/>
      <c r="VL105"/>
      <c r="VM105"/>
      <c r="VN105"/>
      <c r="VO105"/>
      <c r="VP105"/>
      <c r="VQ105"/>
      <c r="VR105"/>
      <c r="VS105"/>
      <c r="VT105"/>
      <c r="VU105"/>
      <c r="VV105"/>
      <c r="VW105"/>
      <c r="VX105"/>
      <c r="VY105"/>
      <c r="VZ105"/>
      <c r="WA105"/>
      <c r="WB105"/>
      <c r="WC105"/>
      <c r="WD105"/>
      <c r="WE105"/>
      <c r="WF105"/>
      <c r="WG105"/>
      <c r="WH105"/>
      <c r="WI105"/>
      <c r="WJ105"/>
      <c r="WK105"/>
      <c r="WL105"/>
      <c r="WM105"/>
      <c r="WN105"/>
      <c r="WO105"/>
      <c r="WP105"/>
      <c r="WQ105"/>
      <c r="WR105"/>
      <c r="WS105"/>
      <c r="WT105"/>
      <c r="WU105"/>
      <c r="WV105"/>
      <c r="WW105"/>
      <c r="WX105"/>
      <c r="WY105"/>
      <c r="WZ105"/>
      <c r="XA105"/>
      <c r="XB105"/>
      <c r="XC105"/>
      <c r="XD105"/>
      <c r="XE105"/>
      <c r="XF105"/>
      <c r="XG105"/>
      <c r="XH105"/>
      <c r="XI105"/>
      <c r="XJ105"/>
      <c r="XK105"/>
      <c r="XL105"/>
      <c r="XM105"/>
      <c r="XN105"/>
      <c r="XO105"/>
      <c r="XP105"/>
      <c r="XQ105"/>
      <c r="XR105"/>
      <c r="XS105"/>
      <c r="XT105"/>
      <c r="XU105"/>
      <c r="XV105"/>
      <c r="XW105"/>
      <c r="XX105"/>
      <c r="XY105"/>
      <c r="XZ105"/>
      <c r="YA105"/>
      <c r="YB105"/>
      <c r="YC105"/>
      <c r="YD105"/>
      <c r="YE105"/>
      <c r="YF105"/>
      <c r="YG105"/>
      <c r="YH105"/>
      <c r="YI105"/>
      <c r="YJ105"/>
      <c r="YK105"/>
      <c r="YL105"/>
      <c r="YM105"/>
      <c r="YN105"/>
      <c r="YO105"/>
      <c r="YP105"/>
      <c r="YQ105"/>
      <c r="YR105"/>
      <c r="YS105"/>
      <c r="YT105"/>
      <c r="YU105"/>
      <c r="YV105"/>
      <c r="YW105"/>
      <c r="YX105"/>
      <c r="YY105"/>
      <c r="YZ105"/>
      <c r="ZA105"/>
      <c r="ZB105"/>
      <c r="ZC105"/>
      <c r="ZD105"/>
      <c r="ZE105"/>
      <c r="ZF105"/>
      <c r="ZG105"/>
      <c r="ZH105"/>
      <c r="ZI105"/>
      <c r="ZJ105"/>
      <c r="ZK105"/>
      <c r="ZL105"/>
      <c r="ZM105"/>
      <c r="ZN105"/>
      <c r="ZO105"/>
      <c r="ZP105"/>
      <c r="ZQ105"/>
      <c r="ZR105"/>
      <c r="ZS105"/>
      <c r="ZT105"/>
      <c r="ZU105"/>
      <c r="ZV105"/>
      <c r="ZW105"/>
      <c r="ZX105"/>
      <c r="ZY105"/>
      <c r="ZZ105"/>
      <c r="AAA105"/>
      <c r="AAB105"/>
      <c r="AAC105"/>
      <c r="AAD105"/>
      <c r="AAE105"/>
      <c r="AAF105"/>
      <c r="AAG105"/>
      <c r="AAH105"/>
      <c r="AAI105"/>
      <c r="AAJ105"/>
      <c r="AAK105"/>
      <c r="AAL105"/>
      <c r="AAM105"/>
      <c r="AAN105"/>
      <c r="AAO105"/>
      <c r="AAP105"/>
      <c r="AAQ105"/>
      <c r="AAR105"/>
      <c r="AAS105"/>
      <c r="AAT105"/>
      <c r="AAU105"/>
      <c r="AAV105"/>
      <c r="AAW105"/>
      <c r="AAX105"/>
      <c r="AAY105"/>
      <c r="AAZ105"/>
      <c r="ABA105"/>
      <c r="ABB105"/>
      <c r="ABC105"/>
      <c r="ABD105"/>
      <c r="ABE105"/>
      <c r="ABF105"/>
      <c r="ABG105"/>
      <c r="ABH105"/>
      <c r="ABI105"/>
      <c r="ABJ105"/>
      <c r="ABK105"/>
      <c r="ABL105"/>
      <c r="ABM105"/>
      <c r="ABN105"/>
      <c r="ABO105"/>
      <c r="ABP105"/>
      <c r="ABQ105"/>
      <c r="ABR105"/>
      <c r="ABS105"/>
      <c r="ABT105"/>
      <c r="ABU105"/>
      <c r="ABV105"/>
      <c r="ABW105"/>
      <c r="ABX105"/>
      <c r="ABY105"/>
      <c r="ABZ105"/>
      <c r="ACA105"/>
      <c r="ACB105"/>
      <c r="ACC105"/>
      <c r="ACD105"/>
      <c r="ACE105"/>
      <c r="ACF105"/>
      <c r="ACG105"/>
      <c r="ACH105"/>
      <c r="ACI105"/>
      <c r="ACJ105"/>
      <c r="ACK105"/>
      <c r="ACL105"/>
      <c r="ACM105"/>
      <c r="ACN105"/>
      <c r="ACO105"/>
      <c r="ACP105"/>
      <c r="ACQ105"/>
      <c r="ACR105"/>
      <c r="ACS105"/>
      <c r="ACT105"/>
      <c r="ACU105"/>
      <c r="ACV105"/>
      <c r="ACW105"/>
      <c r="ACX105"/>
      <c r="ACY105"/>
      <c r="ACZ105"/>
      <c r="ADA105"/>
      <c r="ADB105"/>
      <c r="ADC105"/>
      <c r="ADD105"/>
      <c r="ADE105"/>
      <c r="ADF105"/>
      <c r="ADG105"/>
      <c r="ADH105"/>
      <c r="ADI105"/>
      <c r="ADJ105"/>
      <c r="ADK105"/>
      <c r="ADL105"/>
      <c r="ADM105"/>
      <c r="ADN105"/>
      <c r="ADO105"/>
      <c r="ADP105"/>
      <c r="ADQ105"/>
      <c r="ADR105"/>
      <c r="ADS105"/>
      <c r="ADT105"/>
      <c r="ADU105"/>
      <c r="ADV105"/>
      <c r="ADW105"/>
      <c r="ADX105"/>
      <c r="ADY105"/>
      <c r="ADZ105"/>
      <c r="AEA105"/>
      <c r="AEB105"/>
      <c r="AEC105"/>
      <c r="AED105"/>
      <c r="AEE105"/>
      <c r="AEF105"/>
      <c r="AEG105"/>
      <c r="AEH105"/>
      <c r="AEI105"/>
      <c r="AEJ105"/>
      <c r="AEK105"/>
      <c r="AEL105"/>
      <c r="AEM105"/>
      <c r="AEN105"/>
      <c r="AEO105"/>
      <c r="AEP105"/>
      <c r="AEQ105"/>
      <c r="AER105"/>
      <c r="AES105"/>
      <c r="AET105"/>
      <c r="AEU105"/>
      <c r="AEV105"/>
      <c r="AEW105"/>
      <c r="AEX105"/>
      <c r="AEY105"/>
      <c r="AEZ105"/>
      <c r="AFA105"/>
      <c r="AFB105"/>
      <c r="AFC105"/>
      <c r="AFD105"/>
      <c r="AFE105"/>
      <c r="AFF105"/>
      <c r="AFG105"/>
      <c r="AFH105"/>
      <c r="AFI105"/>
      <c r="AFJ105"/>
      <c r="AFK105"/>
      <c r="AFL105"/>
      <c r="AFM105"/>
      <c r="AFN105"/>
      <c r="AFO105"/>
      <c r="AFP105"/>
      <c r="AFQ105"/>
      <c r="AFR105"/>
      <c r="AFS105"/>
      <c r="AFT105"/>
      <c r="AFU105"/>
      <c r="AFV105"/>
      <c r="AFW105"/>
      <c r="AFX105"/>
      <c r="AFY105"/>
      <c r="AFZ105"/>
      <c r="AGA105"/>
      <c r="AGB105"/>
      <c r="AGC105"/>
      <c r="AGD105"/>
      <c r="AGE105"/>
      <c r="AGF105"/>
      <c r="AGG105"/>
      <c r="AGH105"/>
      <c r="AGI105"/>
      <c r="AGJ105"/>
      <c r="AGK105"/>
      <c r="AGL105"/>
      <c r="AGM105"/>
      <c r="AGN105"/>
      <c r="AGO105"/>
      <c r="AGP105"/>
      <c r="AGQ105"/>
      <c r="AGR105"/>
      <c r="AGS105"/>
      <c r="AGT105"/>
      <c r="AGU105"/>
      <c r="AGV105"/>
      <c r="AGW105"/>
      <c r="AGX105"/>
      <c r="AGY105"/>
      <c r="AGZ105"/>
      <c r="AHA105"/>
      <c r="AHB105"/>
      <c r="AHC105"/>
      <c r="AHD105"/>
      <c r="AHE105"/>
      <c r="AHF105"/>
      <c r="AHG105"/>
      <c r="AHH105"/>
      <c r="AHI105"/>
      <c r="AHJ105"/>
      <c r="AHK105"/>
      <c r="AHL105"/>
      <c r="AHM105"/>
      <c r="AHN105"/>
      <c r="AHO105"/>
      <c r="AHP105"/>
      <c r="AHQ105"/>
      <c r="AHR105"/>
      <c r="AHS105"/>
      <c r="AHT105"/>
      <c r="AHU105"/>
      <c r="AHV105"/>
      <c r="AHW105"/>
      <c r="AHX105"/>
      <c r="AHY105"/>
      <c r="AHZ105"/>
      <c r="AIA105"/>
      <c r="AIB105"/>
      <c r="AIC105"/>
      <c r="AID105"/>
      <c r="AIE105"/>
      <c r="AIF105"/>
      <c r="AIG105"/>
      <c r="AIH105"/>
      <c r="AII105"/>
      <c r="AIJ105"/>
      <c r="AIK105"/>
      <c r="AIL105"/>
      <c r="AIM105"/>
      <c r="AIN105"/>
      <c r="AIO105"/>
      <c r="AIP105"/>
      <c r="AIQ105"/>
      <c r="AIR105"/>
      <c r="AIS105"/>
      <c r="AIT105"/>
      <c r="AIU105"/>
      <c r="AIV105"/>
      <c r="AIW105"/>
      <c r="AIX105"/>
      <c r="AIY105"/>
      <c r="AIZ105"/>
      <c r="AJA105"/>
      <c r="AJB105"/>
      <c r="AJC105"/>
      <c r="AJD105"/>
      <c r="AJE105"/>
      <c r="AJF105"/>
      <c r="AJG105"/>
      <c r="AJH105"/>
      <c r="AJI105"/>
      <c r="AJJ105"/>
      <c r="AJK105"/>
      <c r="AJL105"/>
      <c r="AJM105"/>
      <c r="AJN105"/>
      <c r="AJO105"/>
      <c r="AJP105"/>
      <c r="AJQ105"/>
      <c r="AJR105"/>
      <c r="AJS105"/>
      <c r="AJT105"/>
      <c r="AJU105"/>
      <c r="AJV105"/>
      <c r="AJW105"/>
      <c r="AJX105"/>
      <c r="AJY105"/>
      <c r="AJZ105"/>
      <c r="AKA105"/>
      <c r="AKB105"/>
      <c r="AKC105"/>
      <c r="AKD105"/>
      <c r="AKE105"/>
      <c r="AKF105"/>
      <c r="AKG105"/>
      <c r="AKH105"/>
      <c r="AKI105"/>
      <c r="AKJ105"/>
      <c r="AKK105"/>
      <c r="AKL105"/>
      <c r="AKM105"/>
      <c r="AKN105"/>
      <c r="AKO105"/>
      <c r="AKP105"/>
      <c r="AKQ105"/>
      <c r="AKR105"/>
      <c r="AKS105"/>
      <c r="AKT105"/>
      <c r="AKU105"/>
      <c r="AKV105"/>
      <c r="AKW105"/>
      <c r="AKX105"/>
      <c r="AKY105"/>
      <c r="AKZ105"/>
      <c r="ALA105"/>
      <c r="ALB105"/>
      <c r="ALC105"/>
      <c r="ALD105"/>
      <c r="ALE105"/>
      <c r="ALF105"/>
      <c r="ALG105"/>
      <c r="ALH105"/>
      <c r="ALI105"/>
      <c r="ALJ105"/>
      <c r="ALK105"/>
      <c r="ALL105"/>
      <c r="ALM105"/>
      <c r="ALN105"/>
      <c r="ALO105"/>
      <c r="ALP105"/>
      <c r="ALQ105"/>
      <c r="ALR105"/>
      <c r="ALS105"/>
      <c r="ALT105"/>
      <c r="ALU105"/>
      <c r="ALV105"/>
      <c r="ALW105"/>
      <c r="ALX105"/>
      <c r="ALY105"/>
      <c r="ALZ105"/>
      <c r="AMA105"/>
      <c r="AMB105"/>
      <c r="AMC105" s="1"/>
    </row>
    <row r="106" spans="1:1017" s="9" customFormat="1" x14ac:dyDescent="0.2">
      <c r="A106" s="29" t="s">
        <v>101</v>
      </c>
      <c r="B106" s="30" t="s">
        <v>89</v>
      </c>
      <c r="C106" s="30" t="s">
        <v>29</v>
      </c>
      <c r="D106" s="43">
        <f t="shared" si="84"/>
        <v>0</v>
      </c>
      <c r="E106" s="44">
        <v>0</v>
      </c>
      <c r="F106" s="44">
        <f t="shared" si="79"/>
        <v>0</v>
      </c>
      <c r="G106" s="44">
        <v>0</v>
      </c>
      <c r="H106" s="44">
        <v>0</v>
      </c>
      <c r="I106" s="44">
        <v>0</v>
      </c>
      <c r="J106" s="44">
        <v>0</v>
      </c>
      <c r="K106" s="44">
        <v>0</v>
      </c>
      <c r="L106" s="44">
        <v>0</v>
      </c>
      <c r="M106" s="44">
        <v>0</v>
      </c>
      <c r="N106" s="44">
        <v>0</v>
      </c>
      <c r="O106" s="44">
        <v>0</v>
      </c>
      <c r="P106" s="44">
        <v>0</v>
      </c>
      <c r="Q106" s="44">
        <f t="shared" si="82"/>
        <v>0</v>
      </c>
      <c r="R106" s="44">
        <f t="shared" si="86"/>
        <v>0</v>
      </c>
      <c r="S106" s="44" t="s">
        <v>30</v>
      </c>
      <c r="T106" s="44" t="s">
        <v>30</v>
      </c>
      <c r="U106" s="112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  <c r="IQ106"/>
      <c r="IR106"/>
      <c r="IS106"/>
      <c r="IT106"/>
      <c r="IU106"/>
      <c r="IV106"/>
      <c r="IW106"/>
      <c r="IX106"/>
      <c r="IY106"/>
      <c r="IZ106"/>
      <c r="JA106"/>
      <c r="JB106"/>
      <c r="JC106"/>
      <c r="JD106"/>
      <c r="JE106"/>
      <c r="JF106"/>
      <c r="JG106"/>
      <c r="JH106"/>
      <c r="JI106"/>
      <c r="JJ106"/>
      <c r="JK106"/>
      <c r="JL106"/>
      <c r="JM106"/>
      <c r="JN106"/>
      <c r="JO106"/>
      <c r="JP106"/>
      <c r="JQ106"/>
      <c r="JR106"/>
      <c r="JS106"/>
      <c r="JT106"/>
      <c r="JU106"/>
      <c r="JV106"/>
      <c r="JW106"/>
      <c r="JX106"/>
      <c r="JY106"/>
      <c r="JZ106"/>
      <c r="KA106"/>
      <c r="KB106"/>
      <c r="KC106"/>
      <c r="KD106"/>
      <c r="KE106"/>
      <c r="KF106"/>
      <c r="KG106"/>
      <c r="KH106"/>
      <c r="KI106"/>
      <c r="KJ106"/>
      <c r="KK106"/>
      <c r="KL106"/>
      <c r="KM106"/>
      <c r="KN106"/>
      <c r="KO106"/>
      <c r="KP106"/>
      <c r="KQ106"/>
      <c r="KR106"/>
      <c r="KS106"/>
      <c r="KT106"/>
      <c r="KU106"/>
      <c r="KV106"/>
      <c r="KW106"/>
      <c r="KX106"/>
      <c r="KY106"/>
      <c r="KZ106"/>
      <c r="LA106"/>
      <c r="LB106"/>
      <c r="LC106"/>
      <c r="LD106"/>
      <c r="LE106"/>
      <c r="LF106"/>
      <c r="LG106"/>
      <c r="LH106"/>
      <c r="LI106"/>
      <c r="LJ106"/>
      <c r="LK106"/>
      <c r="LL106"/>
      <c r="LM106"/>
      <c r="LN106"/>
      <c r="LO106"/>
      <c r="LP106"/>
      <c r="LQ106"/>
      <c r="LR106"/>
      <c r="LS106"/>
      <c r="LT106"/>
      <c r="LU106"/>
      <c r="LV106"/>
      <c r="LW106"/>
      <c r="LX106"/>
      <c r="LY106"/>
      <c r="LZ106"/>
      <c r="MA106"/>
      <c r="MB106"/>
      <c r="MC106"/>
      <c r="MD106"/>
      <c r="ME106"/>
      <c r="MF106"/>
      <c r="MG106"/>
      <c r="MH106"/>
      <c r="MI106"/>
      <c r="MJ106"/>
      <c r="MK106"/>
      <c r="ML106"/>
      <c r="MM106"/>
      <c r="MN106"/>
      <c r="MO106"/>
      <c r="MP106"/>
      <c r="MQ106"/>
      <c r="MR106"/>
      <c r="MS106"/>
      <c r="MT106"/>
      <c r="MU106"/>
      <c r="MV106"/>
      <c r="MW106"/>
      <c r="MX106"/>
      <c r="MY106"/>
      <c r="MZ106"/>
      <c r="NA106"/>
      <c r="NB106"/>
      <c r="NC106"/>
      <c r="ND106"/>
      <c r="NE106"/>
      <c r="NF106"/>
      <c r="NG106"/>
      <c r="NH106"/>
      <c r="NI106"/>
      <c r="NJ106"/>
      <c r="NK106"/>
      <c r="NL106"/>
      <c r="NM106"/>
      <c r="NN106"/>
      <c r="NO106"/>
      <c r="NP106"/>
      <c r="NQ106"/>
      <c r="NR106"/>
      <c r="NS106"/>
      <c r="NT106"/>
      <c r="NU106"/>
      <c r="NV106"/>
      <c r="NW106"/>
      <c r="NX106"/>
      <c r="NY106"/>
      <c r="NZ106"/>
      <c r="OA106"/>
      <c r="OB106"/>
      <c r="OC106"/>
      <c r="OD106"/>
      <c r="OE106"/>
      <c r="OF106"/>
      <c r="OG106"/>
      <c r="OH106"/>
      <c r="OI106"/>
      <c r="OJ106"/>
      <c r="OK106"/>
      <c r="OL106"/>
      <c r="OM106"/>
      <c r="ON106"/>
      <c r="OO106"/>
      <c r="OP106"/>
      <c r="OQ106"/>
      <c r="OR106"/>
      <c r="OS106"/>
      <c r="OT106"/>
      <c r="OU106"/>
      <c r="OV106"/>
      <c r="OW106"/>
      <c r="OX106"/>
      <c r="OY106"/>
      <c r="OZ106"/>
      <c r="PA106"/>
      <c r="PB106"/>
      <c r="PC106"/>
      <c r="PD106"/>
      <c r="PE106"/>
      <c r="PF106"/>
      <c r="PG106"/>
      <c r="PH106"/>
      <c r="PI106"/>
      <c r="PJ106"/>
      <c r="PK106"/>
      <c r="PL106"/>
      <c r="PM106"/>
      <c r="PN106"/>
      <c r="PO106"/>
      <c r="PP106"/>
      <c r="PQ106"/>
      <c r="PR106"/>
      <c r="PS106"/>
      <c r="PT106"/>
      <c r="PU106"/>
      <c r="PV106"/>
      <c r="PW106"/>
      <c r="PX106"/>
      <c r="PY106"/>
      <c r="PZ106"/>
      <c r="QA106"/>
      <c r="QB106"/>
      <c r="QC106"/>
      <c r="QD106"/>
      <c r="QE106"/>
      <c r="QF106"/>
      <c r="QG106"/>
      <c r="QH106"/>
      <c r="QI106"/>
      <c r="QJ106"/>
      <c r="QK106"/>
      <c r="QL106"/>
      <c r="QM106"/>
      <c r="QN106"/>
      <c r="QO106"/>
      <c r="QP106"/>
      <c r="QQ106"/>
      <c r="QR106"/>
      <c r="QS106"/>
      <c r="QT106"/>
      <c r="QU106"/>
      <c r="QV106"/>
      <c r="QW106"/>
      <c r="QX106"/>
      <c r="QY106"/>
      <c r="QZ106"/>
      <c r="RA106"/>
      <c r="RB106"/>
      <c r="RC106"/>
      <c r="RD106"/>
      <c r="RE106"/>
      <c r="RF106"/>
      <c r="RG106"/>
      <c r="RH106"/>
      <c r="RI106"/>
      <c r="RJ106"/>
      <c r="RK106"/>
      <c r="RL106"/>
      <c r="RM106"/>
      <c r="RN106"/>
      <c r="RO106"/>
      <c r="RP106"/>
      <c r="RQ106"/>
      <c r="RR106"/>
      <c r="RS106"/>
      <c r="RT106"/>
      <c r="RU106"/>
      <c r="RV106"/>
      <c r="RW106"/>
      <c r="RX106"/>
      <c r="RY106"/>
      <c r="RZ106"/>
      <c r="SA106"/>
      <c r="SB106"/>
      <c r="SC106"/>
      <c r="SD106"/>
      <c r="SE106"/>
      <c r="SF106"/>
      <c r="SG106"/>
      <c r="SH106"/>
      <c r="SI106"/>
      <c r="SJ106"/>
      <c r="SK106"/>
      <c r="SL106"/>
      <c r="SM106"/>
      <c r="SN106"/>
      <c r="SO106"/>
      <c r="SP106"/>
      <c r="SQ106"/>
      <c r="SR106"/>
      <c r="SS106"/>
      <c r="ST106"/>
      <c r="SU106"/>
      <c r="SV106"/>
      <c r="SW106"/>
      <c r="SX106"/>
      <c r="SY106"/>
      <c r="SZ106"/>
      <c r="TA106"/>
      <c r="TB106"/>
      <c r="TC106"/>
      <c r="TD106"/>
      <c r="TE106"/>
      <c r="TF106"/>
      <c r="TG106"/>
      <c r="TH106"/>
      <c r="TI106"/>
      <c r="TJ106"/>
      <c r="TK106"/>
      <c r="TL106"/>
      <c r="TM106"/>
      <c r="TN106"/>
      <c r="TO106"/>
      <c r="TP106"/>
      <c r="TQ106"/>
      <c r="TR106"/>
      <c r="TS106"/>
      <c r="TT106"/>
      <c r="TU106"/>
      <c r="TV106"/>
      <c r="TW106"/>
      <c r="TX106"/>
      <c r="TY106"/>
      <c r="TZ106"/>
      <c r="UA106"/>
      <c r="UB106"/>
      <c r="UC106"/>
      <c r="UD106"/>
      <c r="UE106"/>
      <c r="UF106"/>
      <c r="UG106"/>
      <c r="UH106"/>
      <c r="UI106"/>
      <c r="UJ106"/>
      <c r="UK106"/>
      <c r="UL106"/>
      <c r="UM106"/>
      <c r="UN106"/>
      <c r="UO106"/>
      <c r="UP106"/>
      <c r="UQ106"/>
      <c r="UR106"/>
      <c r="US106"/>
      <c r="UT106"/>
      <c r="UU106"/>
      <c r="UV106"/>
      <c r="UW106"/>
      <c r="UX106"/>
      <c r="UY106"/>
      <c r="UZ106"/>
      <c r="VA106"/>
      <c r="VB106"/>
      <c r="VC106"/>
      <c r="VD106"/>
      <c r="VE106"/>
      <c r="VF106"/>
      <c r="VG106"/>
      <c r="VH106"/>
      <c r="VI106"/>
      <c r="VJ106"/>
      <c r="VK106"/>
      <c r="VL106"/>
      <c r="VM106"/>
      <c r="VN106"/>
      <c r="VO106"/>
      <c r="VP106"/>
      <c r="VQ106"/>
      <c r="VR106"/>
      <c r="VS106"/>
      <c r="VT106"/>
      <c r="VU106"/>
      <c r="VV106"/>
      <c r="VW106"/>
      <c r="VX106"/>
      <c r="VY106"/>
      <c r="VZ106"/>
      <c r="WA106"/>
      <c r="WB106"/>
      <c r="WC106"/>
      <c r="WD106"/>
      <c r="WE106"/>
      <c r="WF106"/>
      <c r="WG106"/>
      <c r="WH106"/>
      <c r="WI106"/>
      <c r="WJ106"/>
      <c r="WK106"/>
      <c r="WL106"/>
      <c r="WM106"/>
      <c r="WN106"/>
      <c r="WO106"/>
      <c r="WP106"/>
      <c r="WQ106"/>
      <c r="WR106"/>
      <c r="WS106"/>
      <c r="WT106"/>
      <c r="WU106"/>
      <c r="WV106"/>
      <c r="WW106"/>
      <c r="WX106"/>
      <c r="WY106"/>
      <c r="WZ106"/>
      <c r="XA106"/>
      <c r="XB106"/>
      <c r="XC106"/>
      <c r="XD106"/>
      <c r="XE106"/>
      <c r="XF106"/>
      <c r="XG106"/>
      <c r="XH106"/>
      <c r="XI106"/>
      <c r="XJ106"/>
      <c r="XK106"/>
      <c r="XL106"/>
      <c r="XM106"/>
      <c r="XN106"/>
      <c r="XO106"/>
      <c r="XP106"/>
      <c r="XQ106"/>
      <c r="XR106"/>
      <c r="XS106"/>
      <c r="XT106"/>
      <c r="XU106"/>
      <c r="XV106"/>
      <c r="XW106"/>
      <c r="XX106"/>
      <c r="XY106"/>
      <c r="XZ106"/>
      <c r="YA106"/>
      <c r="YB106"/>
      <c r="YC106"/>
      <c r="YD106"/>
      <c r="YE106"/>
      <c r="YF106"/>
      <c r="YG106"/>
      <c r="YH106"/>
      <c r="YI106"/>
      <c r="YJ106"/>
      <c r="YK106"/>
      <c r="YL106"/>
      <c r="YM106"/>
      <c r="YN106"/>
      <c r="YO106"/>
      <c r="YP106"/>
      <c r="YQ106"/>
      <c r="YR106"/>
      <c r="YS106"/>
      <c r="YT106"/>
      <c r="YU106"/>
      <c r="YV106"/>
      <c r="YW106"/>
      <c r="YX106"/>
      <c r="YY106"/>
      <c r="YZ106"/>
      <c r="ZA106"/>
      <c r="ZB106"/>
      <c r="ZC106"/>
      <c r="ZD106"/>
      <c r="ZE106"/>
      <c r="ZF106"/>
      <c r="ZG106"/>
      <c r="ZH106"/>
      <c r="ZI106"/>
      <c r="ZJ106"/>
      <c r="ZK106"/>
      <c r="ZL106"/>
      <c r="ZM106"/>
      <c r="ZN106"/>
      <c r="ZO106"/>
      <c r="ZP106"/>
      <c r="ZQ106"/>
      <c r="ZR106"/>
      <c r="ZS106"/>
      <c r="ZT106"/>
      <c r="ZU106"/>
      <c r="ZV106"/>
      <c r="ZW106"/>
      <c r="ZX106"/>
      <c r="ZY106"/>
      <c r="ZZ106"/>
      <c r="AAA106"/>
      <c r="AAB106"/>
      <c r="AAC106"/>
      <c r="AAD106"/>
      <c r="AAE106"/>
      <c r="AAF106"/>
      <c r="AAG106"/>
      <c r="AAH106"/>
      <c r="AAI106"/>
      <c r="AAJ106"/>
      <c r="AAK106"/>
      <c r="AAL106"/>
      <c r="AAM106"/>
      <c r="AAN106"/>
      <c r="AAO106"/>
      <c r="AAP106"/>
      <c r="AAQ106"/>
      <c r="AAR106"/>
      <c r="AAS106"/>
      <c r="AAT106"/>
      <c r="AAU106"/>
      <c r="AAV106"/>
      <c r="AAW106"/>
      <c r="AAX106"/>
      <c r="AAY106"/>
      <c r="AAZ106"/>
      <c r="ABA106"/>
      <c r="ABB106"/>
      <c r="ABC106"/>
      <c r="ABD106"/>
      <c r="ABE106"/>
      <c r="ABF106"/>
      <c r="ABG106"/>
      <c r="ABH106"/>
      <c r="ABI106"/>
      <c r="ABJ106"/>
      <c r="ABK106"/>
      <c r="ABL106"/>
      <c r="ABM106"/>
      <c r="ABN106"/>
      <c r="ABO106"/>
      <c r="ABP106"/>
      <c r="ABQ106"/>
      <c r="ABR106"/>
      <c r="ABS106"/>
      <c r="ABT106"/>
      <c r="ABU106"/>
      <c r="ABV106"/>
      <c r="ABW106"/>
      <c r="ABX106"/>
      <c r="ABY106"/>
      <c r="ABZ106"/>
      <c r="ACA106"/>
      <c r="ACB106"/>
      <c r="ACC106"/>
      <c r="ACD106"/>
      <c r="ACE106"/>
      <c r="ACF106"/>
      <c r="ACG106"/>
      <c r="ACH106"/>
      <c r="ACI106"/>
      <c r="ACJ106"/>
      <c r="ACK106"/>
      <c r="ACL106"/>
      <c r="ACM106"/>
      <c r="ACN106"/>
      <c r="ACO106"/>
      <c r="ACP106"/>
      <c r="ACQ106"/>
      <c r="ACR106"/>
      <c r="ACS106"/>
      <c r="ACT106"/>
      <c r="ACU106"/>
      <c r="ACV106"/>
      <c r="ACW106"/>
      <c r="ACX106"/>
      <c r="ACY106"/>
      <c r="ACZ106"/>
      <c r="ADA106"/>
      <c r="ADB106"/>
      <c r="ADC106"/>
      <c r="ADD106"/>
      <c r="ADE106"/>
      <c r="ADF106"/>
      <c r="ADG106"/>
      <c r="ADH106"/>
      <c r="ADI106"/>
      <c r="ADJ106"/>
      <c r="ADK106"/>
      <c r="ADL106"/>
      <c r="ADM106"/>
      <c r="ADN106"/>
      <c r="ADO106"/>
      <c r="ADP106"/>
      <c r="ADQ106"/>
      <c r="ADR106"/>
      <c r="ADS106"/>
      <c r="ADT106"/>
      <c r="ADU106"/>
      <c r="ADV106"/>
      <c r="ADW106"/>
      <c r="ADX106"/>
      <c r="ADY106"/>
      <c r="ADZ106"/>
      <c r="AEA106"/>
      <c r="AEB106"/>
      <c r="AEC106"/>
      <c r="AED106"/>
      <c r="AEE106"/>
      <c r="AEF106"/>
      <c r="AEG106"/>
      <c r="AEH106"/>
      <c r="AEI106"/>
      <c r="AEJ106"/>
      <c r="AEK106"/>
      <c r="AEL106"/>
      <c r="AEM106"/>
      <c r="AEN106"/>
      <c r="AEO106"/>
      <c r="AEP106"/>
      <c r="AEQ106"/>
      <c r="AER106"/>
      <c r="AES106"/>
      <c r="AET106"/>
      <c r="AEU106"/>
      <c r="AEV106"/>
      <c r="AEW106"/>
      <c r="AEX106"/>
      <c r="AEY106"/>
      <c r="AEZ106"/>
      <c r="AFA106"/>
      <c r="AFB106"/>
      <c r="AFC106"/>
      <c r="AFD106"/>
      <c r="AFE106"/>
      <c r="AFF106"/>
      <c r="AFG106"/>
      <c r="AFH106"/>
      <c r="AFI106"/>
      <c r="AFJ106"/>
      <c r="AFK106"/>
      <c r="AFL106"/>
      <c r="AFM106"/>
      <c r="AFN106"/>
      <c r="AFO106"/>
      <c r="AFP106"/>
      <c r="AFQ106"/>
      <c r="AFR106"/>
      <c r="AFS106"/>
      <c r="AFT106"/>
      <c r="AFU106"/>
      <c r="AFV106"/>
      <c r="AFW106"/>
      <c r="AFX106"/>
      <c r="AFY106"/>
      <c r="AFZ106"/>
      <c r="AGA106"/>
      <c r="AGB106"/>
      <c r="AGC106"/>
      <c r="AGD106"/>
      <c r="AGE106"/>
      <c r="AGF106"/>
      <c r="AGG106"/>
      <c r="AGH106"/>
      <c r="AGI106"/>
      <c r="AGJ106"/>
      <c r="AGK106"/>
      <c r="AGL106"/>
      <c r="AGM106"/>
      <c r="AGN106"/>
      <c r="AGO106"/>
      <c r="AGP106"/>
      <c r="AGQ106"/>
      <c r="AGR106"/>
      <c r="AGS106"/>
      <c r="AGT106"/>
      <c r="AGU106"/>
      <c r="AGV106"/>
      <c r="AGW106"/>
      <c r="AGX106"/>
      <c r="AGY106"/>
      <c r="AGZ106"/>
      <c r="AHA106"/>
      <c r="AHB106"/>
      <c r="AHC106"/>
      <c r="AHD106"/>
      <c r="AHE106"/>
      <c r="AHF106"/>
      <c r="AHG106"/>
      <c r="AHH106"/>
      <c r="AHI106"/>
      <c r="AHJ106"/>
      <c r="AHK106"/>
      <c r="AHL106"/>
      <c r="AHM106"/>
      <c r="AHN106"/>
      <c r="AHO106"/>
      <c r="AHP106"/>
      <c r="AHQ106"/>
      <c r="AHR106"/>
      <c r="AHS106"/>
      <c r="AHT106"/>
      <c r="AHU106"/>
      <c r="AHV106"/>
      <c r="AHW106"/>
      <c r="AHX106"/>
      <c r="AHY106"/>
      <c r="AHZ106"/>
      <c r="AIA106"/>
      <c r="AIB106"/>
      <c r="AIC106"/>
      <c r="AID106"/>
      <c r="AIE106"/>
      <c r="AIF106"/>
      <c r="AIG106"/>
      <c r="AIH106"/>
      <c r="AII106"/>
      <c r="AIJ106"/>
      <c r="AIK106"/>
      <c r="AIL106"/>
      <c r="AIM106"/>
      <c r="AIN106"/>
      <c r="AIO106"/>
      <c r="AIP106"/>
      <c r="AIQ106"/>
      <c r="AIR106"/>
      <c r="AIS106"/>
      <c r="AIT106"/>
      <c r="AIU106"/>
      <c r="AIV106"/>
      <c r="AIW106"/>
      <c r="AIX106"/>
      <c r="AIY106"/>
      <c r="AIZ106"/>
      <c r="AJA106"/>
      <c r="AJB106"/>
      <c r="AJC106"/>
      <c r="AJD106"/>
      <c r="AJE106"/>
      <c r="AJF106"/>
      <c r="AJG106"/>
      <c r="AJH106"/>
      <c r="AJI106"/>
      <c r="AJJ106"/>
      <c r="AJK106"/>
      <c r="AJL106"/>
      <c r="AJM106"/>
      <c r="AJN106"/>
      <c r="AJO106"/>
      <c r="AJP106"/>
      <c r="AJQ106"/>
      <c r="AJR106"/>
      <c r="AJS106"/>
      <c r="AJT106"/>
      <c r="AJU106"/>
      <c r="AJV106"/>
      <c r="AJW106"/>
      <c r="AJX106"/>
      <c r="AJY106"/>
      <c r="AJZ106"/>
      <c r="AKA106"/>
      <c r="AKB106"/>
      <c r="AKC106"/>
      <c r="AKD106"/>
      <c r="AKE106"/>
      <c r="AKF106"/>
      <c r="AKG106"/>
      <c r="AKH106"/>
      <c r="AKI106"/>
      <c r="AKJ106"/>
      <c r="AKK106"/>
      <c r="AKL106"/>
      <c r="AKM106"/>
      <c r="AKN106"/>
      <c r="AKO106"/>
      <c r="AKP106"/>
      <c r="AKQ106"/>
      <c r="AKR106"/>
      <c r="AKS106"/>
      <c r="AKT106"/>
      <c r="AKU106"/>
      <c r="AKV106"/>
      <c r="AKW106"/>
      <c r="AKX106"/>
      <c r="AKY106"/>
      <c r="AKZ106"/>
      <c r="ALA106"/>
      <c r="ALB106"/>
      <c r="ALC106"/>
      <c r="ALD106"/>
      <c r="ALE106"/>
      <c r="ALF106"/>
      <c r="ALG106"/>
      <c r="ALH106"/>
      <c r="ALI106"/>
      <c r="ALJ106"/>
      <c r="ALK106"/>
      <c r="ALL106"/>
      <c r="ALM106"/>
      <c r="ALN106"/>
      <c r="ALO106"/>
      <c r="ALP106"/>
      <c r="ALQ106"/>
      <c r="ALR106"/>
      <c r="ALS106"/>
      <c r="ALT106"/>
      <c r="ALU106"/>
      <c r="ALV106"/>
      <c r="ALW106"/>
      <c r="ALX106"/>
      <c r="ALY106"/>
      <c r="ALZ106"/>
      <c r="AMA106"/>
      <c r="AMB106"/>
      <c r="AMC106" s="1"/>
    </row>
    <row r="107" spans="1:1017" ht="51" x14ac:dyDescent="0.2">
      <c r="A107" s="29" t="s">
        <v>73</v>
      </c>
      <c r="B107" s="30" t="s">
        <v>74</v>
      </c>
      <c r="C107" s="30" t="s">
        <v>29</v>
      </c>
      <c r="D107" s="43">
        <f t="shared" si="84"/>
        <v>0</v>
      </c>
      <c r="E107" s="44">
        <v>0</v>
      </c>
      <c r="F107" s="44">
        <f t="shared" si="79"/>
        <v>0</v>
      </c>
      <c r="G107" s="44">
        <f t="shared" si="65"/>
        <v>0</v>
      </c>
      <c r="H107" s="44">
        <f t="shared" si="65"/>
        <v>0</v>
      </c>
      <c r="I107" s="44">
        <v>0</v>
      </c>
      <c r="J107" s="44">
        <v>0</v>
      </c>
      <c r="K107" s="44">
        <v>0</v>
      </c>
      <c r="L107" s="44">
        <v>0</v>
      </c>
      <c r="M107" s="44">
        <v>0</v>
      </c>
      <c r="N107" s="44">
        <v>0</v>
      </c>
      <c r="O107" s="44">
        <v>0</v>
      </c>
      <c r="P107" s="44">
        <v>0</v>
      </c>
      <c r="Q107" s="44">
        <f t="shared" si="82"/>
        <v>0</v>
      </c>
      <c r="R107" s="44">
        <f t="shared" si="86"/>
        <v>0</v>
      </c>
      <c r="S107" s="44" t="s">
        <v>30</v>
      </c>
      <c r="T107" s="44" t="s">
        <v>30</v>
      </c>
      <c r="U107" s="112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  <c r="IQ107"/>
      <c r="IR107"/>
      <c r="IS107"/>
      <c r="IT107"/>
      <c r="IU107"/>
      <c r="IV107"/>
      <c r="IW107"/>
      <c r="IX107"/>
      <c r="IY107"/>
      <c r="IZ107"/>
      <c r="JA107"/>
      <c r="JB107"/>
      <c r="JC107"/>
      <c r="JD107"/>
      <c r="JE107"/>
      <c r="JF107"/>
      <c r="JG107"/>
      <c r="JH107"/>
      <c r="JI107"/>
      <c r="JJ107"/>
      <c r="JK107"/>
      <c r="JL107"/>
      <c r="JM107"/>
      <c r="JN107"/>
      <c r="JO107"/>
      <c r="JP107"/>
      <c r="JQ107"/>
      <c r="JR107"/>
      <c r="JS107"/>
      <c r="JT107"/>
      <c r="JU107"/>
      <c r="JV107"/>
      <c r="JW107"/>
      <c r="JX107"/>
      <c r="JY107"/>
      <c r="JZ107"/>
      <c r="KA107"/>
      <c r="KB107"/>
      <c r="KC107"/>
      <c r="KD107"/>
      <c r="KE107"/>
      <c r="KF107"/>
      <c r="KG107"/>
      <c r="KH107"/>
      <c r="KI107"/>
      <c r="KJ107"/>
      <c r="KK107"/>
      <c r="KL107"/>
      <c r="KM107"/>
      <c r="KN107"/>
      <c r="KO107"/>
      <c r="KP107"/>
      <c r="KQ107"/>
      <c r="KR107"/>
      <c r="KS107"/>
      <c r="KT107"/>
      <c r="KU107"/>
      <c r="KV107"/>
      <c r="KW107"/>
      <c r="KX107"/>
      <c r="KY107"/>
      <c r="KZ107"/>
      <c r="LA107"/>
      <c r="LB107"/>
      <c r="LC107"/>
      <c r="LD107"/>
      <c r="LE107"/>
      <c r="LF107"/>
      <c r="LG107"/>
      <c r="LH107"/>
      <c r="LI107"/>
      <c r="LJ107"/>
      <c r="LK107"/>
      <c r="LL107"/>
      <c r="LM107"/>
      <c r="LN107"/>
      <c r="LO107"/>
      <c r="LP107"/>
      <c r="LQ107"/>
      <c r="LR107"/>
      <c r="LS107"/>
      <c r="LT107"/>
      <c r="LU107"/>
      <c r="LV107"/>
      <c r="LW107"/>
      <c r="LX107"/>
      <c r="LY107"/>
      <c r="LZ107"/>
      <c r="MA107"/>
      <c r="MB107"/>
      <c r="MC107"/>
      <c r="MD107"/>
      <c r="ME107"/>
      <c r="MF107"/>
      <c r="MG107"/>
      <c r="MH107"/>
      <c r="MI107"/>
      <c r="MJ107"/>
      <c r="MK107"/>
      <c r="ML107"/>
      <c r="MM107"/>
      <c r="MN107"/>
      <c r="MO107"/>
      <c r="MP107"/>
      <c r="MQ107"/>
      <c r="MR107"/>
      <c r="MS107"/>
      <c r="MT107"/>
      <c r="MU107"/>
      <c r="MV107"/>
      <c r="MW107"/>
      <c r="MX107"/>
      <c r="MY107"/>
      <c r="MZ107"/>
      <c r="NA107"/>
      <c r="NB107"/>
      <c r="NC107"/>
      <c r="ND107"/>
      <c r="NE107"/>
      <c r="NF107"/>
      <c r="NG107"/>
      <c r="NH107"/>
      <c r="NI107"/>
      <c r="NJ107"/>
      <c r="NK107"/>
      <c r="NL107"/>
      <c r="NM107"/>
      <c r="NN107"/>
      <c r="NO107"/>
      <c r="NP107"/>
      <c r="NQ107"/>
      <c r="NR107"/>
      <c r="NS107"/>
      <c r="NT107"/>
      <c r="NU107"/>
      <c r="NV107"/>
      <c r="NW107"/>
      <c r="NX107"/>
      <c r="NY107"/>
      <c r="NZ107"/>
      <c r="OA107"/>
      <c r="OB107"/>
      <c r="OC107"/>
      <c r="OD107"/>
      <c r="OE107"/>
      <c r="OF107"/>
      <c r="OG107"/>
      <c r="OH107"/>
      <c r="OI107"/>
      <c r="OJ107"/>
      <c r="OK107"/>
      <c r="OL107"/>
      <c r="OM107"/>
      <c r="ON107"/>
      <c r="OO107"/>
      <c r="OP107"/>
      <c r="OQ107"/>
      <c r="OR107"/>
      <c r="OS107"/>
      <c r="OT107"/>
      <c r="OU107"/>
      <c r="OV107"/>
      <c r="OW107"/>
      <c r="OX107"/>
      <c r="OY107"/>
      <c r="OZ107"/>
      <c r="PA107"/>
      <c r="PB107"/>
      <c r="PC107"/>
      <c r="PD107"/>
      <c r="PE107"/>
      <c r="PF107"/>
      <c r="PG107"/>
      <c r="PH107"/>
      <c r="PI107"/>
      <c r="PJ107"/>
      <c r="PK107"/>
      <c r="PL107"/>
      <c r="PM107"/>
      <c r="PN107"/>
      <c r="PO107"/>
      <c r="PP107"/>
      <c r="PQ107"/>
      <c r="PR107"/>
      <c r="PS107"/>
      <c r="PT107"/>
      <c r="PU107"/>
      <c r="PV107"/>
      <c r="PW107"/>
      <c r="PX107"/>
      <c r="PY107"/>
      <c r="PZ107"/>
      <c r="QA107"/>
      <c r="QB107"/>
      <c r="QC107"/>
      <c r="QD107"/>
      <c r="QE107"/>
      <c r="QF107"/>
      <c r="QG107"/>
      <c r="QH107"/>
      <c r="QI107"/>
      <c r="QJ107"/>
      <c r="QK107"/>
      <c r="QL107"/>
      <c r="QM107"/>
      <c r="QN107"/>
      <c r="QO107"/>
      <c r="QP107"/>
      <c r="QQ107"/>
      <c r="QR107"/>
      <c r="QS107"/>
      <c r="QT107"/>
      <c r="QU107"/>
      <c r="QV107"/>
      <c r="QW107"/>
      <c r="QX107"/>
      <c r="QY107"/>
      <c r="QZ107"/>
      <c r="RA107"/>
      <c r="RB107"/>
      <c r="RC107"/>
      <c r="RD107"/>
      <c r="RE107"/>
      <c r="RF107"/>
      <c r="RG107"/>
      <c r="RH107"/>
      <c r="RI107"/>
      <c r="RJ107"/>
      <c r="RK107"/>
      <c r="RL107"/>
      <c r="RM107"/>
      <c r="RN107"/>
      <c r="RO107"/>
      <c r="RP107"/>
      <c r="RQ107"/>
      <c r="RR107"/>
      <c r="RS107"/>
      <c r="RT107"/>
      <c r="RU107"/>
      <c r="RV107"/>
      <c r="RW107"/>
      <c r="RX107"/>
      <c r="RY107"/>
      <c r="RZ107"/>
      <c r="SA107"/>
      <c r="SB107"/>
      <c r="SC107"/>
      <c r="SD107"/>
      <c r="SE107"/>
      <c r="SF107"/>
      <c r="SG107"/>
      <c r="SH107"/>
      <c r="SI107"/>
      <c r="SJ107"/>
      <c r="SK107"/>
      <c r="SL107"/>
      <c r="SM107"/>
      <c r="SN107"/>
      <c r="SO107"/>
      <c r="SP107"/>
      <c r="SQ107"/>
      <c r="SR107"/>
      <c r="SS107"/>
      <c r="ST107"/>
      <c r="SU107"/>
      <c r="SV107"/>
      <c r="SW107"/>
      <c r="SX107"/>
      <c r="SY107"/>
      <c r="SZ107"/>
      <c r="TA107"/>
      <c r="TB107"/>
      <c r="TC107"/>
      <c r="TD107"/>
      <c r="TE107"/>
      <c r="TF107"/>
      <c r="TG107"/>
      <c r="TH107"/>
      <c r="TI107"/>
      <c r="TJ107"/>
      <c r="TK107"/>
      <c r="TL107"/>
      <c r="TM107"/>
      <c r="TN107"/>
      <c r="TO107"/>
      <c r="TP107"/>
      <c r="TQ107"/>
      <c r="TR107"/>
      <c r="TS107"/>
      <c r="TT107"/>
      <c r="TU107"/>
      <c r="TV107"/>
      <c r="TW107"/>
      <c r="TX107"/>
      <c r="TY107"/>
      <c r="TZ107"/>
      <c r="UA107"/>
      <c r="UB107"/>
      <c r="UC107"/>
      <c r="UD107"/>
      <c r="UE107"/>
      <c r="UF107"/>
      <c r="UG107"/>
      <c r="UH107"/>
      <c r="UI107"/>
      <c r="UJ107"/>
      <c r="UK107"/>
      <c r="UL107"/>
      <c r="UM107"/>
      <c r="UN107"/>
      <c r="UO107"/>
      <c r="UP107"/>
      <c r="UQ107"/>
      <c r="UR107"/>
      <c r="US107"/>
      <c r="UT107"/>
      <c r="UU107"/>
      <c r="UV107"/>
      <c r="UW107"/>
      <c r="UX107"/>
      <c r="UY107"/>
      <c r="UZ107"/>
      <c r="VA107"/>
      <c r="VB107"/>
      <c r="VC107"/>
      <c r="VD107"/>
      <c r="VE107"/>
      <c r="VF107"/>
      <c r="VG107"/>
      <c r="VH107"/>
      <c r="VI107"/>
      <c r="VJ107"/>
      <c r="VK107"/>
      <c r="VL107"/>
      <c r="VM107"/>
      <c r="VN107"/>
      <c r="VO107"/>
      <c r="VP107"/>
      <c r="VQ107"/>
      <c r="VR107"/>
      <c r="VS107"/>
      <c r="VT107"/>
      <c r="VU107"/>
      <c r="VV107"/>
      <c r="VW107"/>
      <c r="VX107"/>
      <c r="VY107"/>
      <c r="VZ107"/>
      <c r="WA107"/>
      <c r="WB107"/>
      <c r="WC107"/>
      <c r="WD107"/>
      <c r="WE107"/>
      <c r="WF107"/>
      <c r="WG107"/>
      <c r="WH107"/>
      <c r="WI107"/>
      <c r="WJ107"/>
      <c r="WK107"/>
      <c r="WL107"/>
      <c r="WM107"/>
      <c r="WN107"/>
      <c r="WO107"/>
      <c r="WP107"/>
      <c r="WQ107"/>
      <c r="WR107"/>
      <c r="WS107"/>
      <c r="WT107"/>
      <c r="WU107"/>
      <c r="WV107"/>
      <c r="WW107"/>
      <c r="WX107"/>
      <c r="WY107"/>
      <c r="WZ107"/>
      <c r="XA107"/>
      <c r="XB107"/>
      <c r="XC107"/>
      <c r="XD107"/>
      <c r="XE107"/>
      <c r="XF107"/>
      <c r="XG107"/>
      <c r="XH107"/>
      <c r="XI107"/>
      <c r="XJ107"/>
      <c r="XK107"/>
      <c r="XL107"/>
      <c r="XM107"/>
      <c r="XN107"/>
      <c r="XO107"/>
      <c r="XP107"/>
      <c r="XQ107"/>
      <c r="XR107"/>
      <c r="XS107"/>
      <c r="XT107"/>
      <c r="XU107"/>
      <c r="XV107"/>
      <c r="XW107"/>
      <c r="XX107"/>
      <c r="XY107"/>
      <c r="XZ107"/>
      <c r="YA107"/>
      <c r="YB107"/>
      <c r="YC107"/>
      <c r="YD107"/>
      <c r="YE107"/>
      <c r="YF107"/>
      <c r="YG107"/>
      <c r="YH107"/>
      <c r="YI107"/>
      <c r="YJ107"/>
      <c r="YK107"/>
      <c r="YL107"/>
      <c r="YM107"/>
      <c r="YN107"/>
      <c r="YO107"/>
      <c r="YP107"/>
      <c r="YQ107"/>
      <c r="YR107"/>
      <c r="YS107"/>
      <c r="YT107"/>
      <c r="YU107"/>
      <c r="YV107"/>
      <c r="YW107"/>
      <c r="YX107"/>
      <c r="YY107"/>
      <c r="YZ107"/>
      <c r="ZA107"/>
      <c r="ZB107"/>
      <c r="ZC107"/>
      <c r="ZD107"/>
      <c r="ZE107"/>
      <c r="ZF107"/>
      <c r="ZG107"/>
      <c r="ZH107"/>
      <c r="ZI107"/>
      <c r="ZJ107"/>
      <c r="ZK107"/>
      <c r="ZL107"/>
      <c r="ZM107"/>
      <c r="ZN107"/>
      <c r="ZO107"/>
      <c r="ZP107"/>
      <c r="ZQ107"/>
      <c r="ZR107"/>
      <c r="ZS107"/>
      <c r="ZT107"/>
      <c r="ZU107"/>
      <c r="ZV107"/>
      <c r="ZW107"/>
      <c r="ZX107"/>
      <c r="ZY107"/>
      <c r="ZZ107"/>
      <c r="AAA107"/>
      <c r="AAB107"/>
      <c r="AAC107"/>
      <c r="AAD107"/>
      <c r="AAE107"/>
      <c r="AAF107"/>
      <c r="AAG107"/>
      <c r="AAH107"/>
      <c r="AAI107"/>
      <c r="AAJ107"/>
      <c r="AAK107"/>
      <c r="AAL107"/>
      <c r="AAM107"/>
      <c r="AAN107"/>
      <c r="AAO107"/>
      <c r="AAP107"/>
      <c r="AAQ107"/>
      <c r="AAR107"/>
      <c r="AAS107"/>
      <c r="AAT107"/>
      <c r="AAU107"/>
      <c r="AAV107"/>
      <c r="AAW107"/>
      <c r="AAX107"/>
      <c r="AAY107"/>
      <c r="AAZ107"/>
      <c r="ABA107"/>
      <c r="ABB107"/>
      <c r="ABC107"/>
      <c r="ABD107"/>
      <c r="ABE107"/>
      <c r="ABF107"/>
      <c r="ABG107"/>
      <c r="ABH107"/>
      <c r="ABI107"/>
      <c r="ABJ107"/>
      <c r="ABK107"/>
      <c r="ABL107"/>
      <c r="ABM107"/>
      <c r="ABN107"/>
      <c r="ABO107"/>
      <c r="ABP107"/>
      <c r="ABQ107"/>
      <c r="ABR107"/>
      <c r="ABS107"/>
      <c r="ABT107"/>
      <c r="ABU107"/>
      <c r="ABV107"/>
      <c r="ABW107"/>
      <c r="ABX107"/>
      <c r="ABY107"/>
      <c r="ABZ107"/>
      <c r="ACA107"/>
      <c r="ACB107"/>
      <c r="ACC107"/>
      <c r="ACD107"/>
      <c r="ACE107"/>
      <c r="ACF107"/>
      <c r="ACG107"/>
      <c r="ACH107"/>
      <c r="ACI107"/>
      <c r="ACJ107"/>
      <c r="ACK107"/>
      <c r="ACL107"/>
      <c r="ACM107"/>
      <c r="ACN107"/>
      <c r="ACO107"/>
      <c r="ACP107"/>
      <c r="ACQ107"/>
      <c r="ACR107"/>
      <c r="ACS107"/>
      <c r="ACT107"/>
      <c r="ACU107"/>
      <c r="ACV107"/>
      <c r="ACW107"/>
      <c r="ACX107"/>
      <c r="ACY107"/>
      <c r="ACZ107"/>
      <c r="ADA107"/>
      <c r="ADB107"/>
      <c r="ADC107"/>
      <c r="ADD107"/>
      <c r="ADE107"/>
      <c r="ADF107"/>
      <c r="ADG107"/>
      <c r="ADH107"/>
      <c r="ADI107"/>
      <c r="ADJ107"/>
      <c r="ADK107"/>
      <c r="ADL107"/>
      <c r="ADM107"/>
      <c r="ADN107"/>
      <c r="ADO107"/>
      <c r="ADP107"/>
      <c r="ADQ107"/>
      <c r="ADR107"/>
      <c r="ADS107"/>
      <c r="ADT107"/>
      <c r="ADU107"/>
      <c r="ADV107"/>
      <c r="ADW107"/>
      <c r="ADX107"/>
      <c r="ADY107"/>
      <c r="ADZ107"/>
      <c r="AEA107"/>
      <c r="AEB107"/>
      <c r="AEC107"/>
      <c r="AED107"/>
      <c r="AEE107"/>
      <c r="AEF107"/>
      <c r="AEG107"/>
      <c r="AEH107"/>
      <c r="AEI107"/>
      <c r="AEJ107"/>
      <c r="AEK107"/>
      <c r="AEL107"/>
      <c r="AEM107"/>
      <c r="AEN107"/>
      <c r="AEO107"/>
      <c r="AEP107"/>
      <c r="AEQ107"/>
      <c r="AER107"/>
      <c r="AES107"/>
      <c r="AET107"/>
      <c r="AEU107"/>
      <c r="AEV107"/>
      <c r="AEW107"/>
      <c r="AEX107"/>
      <c r="AEY107"/>
      <c r="AEZ107"/>
      <c r="AFA107"/>
      <c r="AFB107"/>
      <c r="AFC107"/>
      <c r="AFD107"/>
      <c r="AFE107"/>
      <c r="AFF107"/>
      <c r="AFG107"/>
      <c r="AFH107"/>
      <c r="AFI107"/>
      <c r="AFJ107"/>
      <c r="AFK107"/>
      <c r="AFL107"/>
      <c r="AFM107"/>
      <c r="AFN107"/>
      <c r="AFO107"/>
      <c r="AFP107"/>
      <c r="AFQ107"/>
      <c r="AFR107"/>
      <c r="AFS107"/>
      <c r="AFT107"/>
      <c r="AFU107"/>
      <c r="AFV107"/>
      <c r="AFW107"/>
      <c r="AFX107"/>
      <c r="AFY107"/>
      <c r="AFZ107"/>
      <c r="AGA107"/>
      <c r="AGB107"/>
      <c r="AGC107"/>
      <c r="AGD107"/>
      <c r="AGE107"/>
      <c r="AGF107"/>
      <c r="AGG107"/>
      <c r="AGH107"/>
      <c r="AGI107"/>
      <c r="AGJ107"/>
      <c r="AGK107"/>
      <c r="AGL107"/>
      <c r="AGM107"/>
      <c r="AGN107"/>
      <c r="AGO107"/>
      <c r="AGP107"/>
      <c r="AGQ107"/>
      <c r="AGR107"/>
      <c r="AGS107"/>
      <c r="AGT107"/>
      <c r="AGU107"/>
      <c r="AGV107"/>
      <c r="AGW107"/>
      <c r="AGX107"/>
      <c r="AGY107"/>
      <c r="AGZ107"/>
      <c r="AHA107"/>
      <c r="AHB107"/>
      <c r="AHC107"/>
      <c r="AHD107"/>
      <c r="AHE107"/>
      <c r="AHF107"/>
      <c r="AHG107"/>
      <c r="AHH107"/>
      <c r="AHI107"/>
      <c r="AHJ107"/>
      <c r="AHK107"/>
      <c r="AHL107"/>
      <c r="AHM107"/>
      <c r="AHN107"/>
      <c r="AHO107"/>
      <c r="AHP107"/>
      <c r="AHQ107"/>
      <c r="AHR107"/>
      <c r="AHS107"/>
      <c r="AHT107"/>
      <c r="AHU107"/>
      <c r="AHV107"/>
      <c r="AHW107"/>
      <c r="AHX107"/>
      <c r="AHY107"/>
      <c r="AHZ107"/>
      <c r="AIA107"/>
      <c r="AIB107"/>
      <c r="AIC107"/>
      <c r="AID107"/>
      <c r="AIE107"/>
      <c r="AIF107"/>
      <c r="AIG107"/>
      <c r="AIH107"/>
      <c r="AII107"/>
      <c r="AIJ107"/>
      <c r="AIK107"/>
      <c r="AIL107"/>
      <c r="AIM107"/>
      <c r="AIN107"/>
      <c r="AIO107"/>
      <c r="AIP107"/>
      <c r="AIQ107"/>
      <c r="AIR107"/>
      <c r="AIS107"/>
      <c r="AIT107"/>
      <c r="AIU107"/>
      <c r="AIV107"/>
      <c r="AIW107"/>
      <c r="AIX107"/>
      <c r="AIY107"/>
      <c r="AIZ107"/>
      <c r="AJA107"/>
      <c r="AJB107"/>
      <c r="AJC107"/>
      <c r="AJD107"/>
      <c r="AJE107"/>
      <c r="AJF107"/>
      <c r="AJG107"/>
      <c r="AJH107"/>
      <c r="AJI107"/>
      <c r="AJJ107"/>
      <c r="AJK107"/>
      <c r="AJL107"/>
      <c r="AJM107"/>
      <c r="AJN107"/>
      <c r="AJO107"/>
      <c r="AJP107"/>
      <c r="AJQ107"/>
      <c r="AJR107"/>
      <c r="AJS107"/>
      <c r="AJT107"/>
      <c r="AJU107"/>
      <c r="AJV107"/>
      <c r="AJW107"/>
      <c r="AJX107"/>
      <c r="AJY107"/>
      <c r="AJZ107"/>
      <c r="AKA107"/>
      <c r="AKB107"/>
      <c r="AKC107"/>
      <c r="AKD107"/>
      <c r="AKE107"/>
      <c r="AKF107"/>
      <c r="AKG107"/>
      <c r="AKH107"/>
      <c r="AKI107"/>
      <c r="AKJ107"/>
      <c r="AKK107"/>
      <c r="AKL107"/>
      <c r="AKM107"/>
      <c r="AKN107"/>
      <c r="AKO107"/>
      <c r="AKP107"/>
      <c r="AKQ107"/>
      <c r="AKR107"/>
      <c r="AKS107"/>
      <c r="AKT107"/>
      <c r="AKU107"/>
      <c r="AKV107"/>
      <c r="AKW107"/>
      <c r="AKX107"/>
      <c r="AKY107"/>
      <c r="AKZ107"/>
      <c r="ALA107"/>
      <c r="ALB107"/>
      <c r="ALC107"/>
      <c r="ALD107"/>
      <c r="ALE107"/>
      <c r="ALF107"/>
      <c r="ALG107"/>
      <c r="ALH107"/>
      <c r="ALI107"/>
      <c r="ALJ107"/>
      <c r="ALK107"/>
      <c r="ALL107"/>
      <c r="ALM107"/>
      <c r="ALN107"/>
      <c r="ALO107"/>
      <c r="ALP107"/>
      <c r="ALQ107"/>
      <c r="ALR107"/>
      <c r="ALS107"/>
      <c r="ALT107"/>
      <c r="ALU107"/>
      <c r="ALV107"/>
      <c r="ALW107"/>
      <c r="ALX107"/>
      <c r="ALY107"/>
      <c r="ALZ107"/>
      <c r="AMA107"/>
      <c r="AMB107"/>
    </row>
    <row r="108" spans="1:1017" ht="25.5" x14ac:dyDescent="0.25">
      <c r="A108" s="29" t="s">
        <v>75</v>
      </c>
      <c r="B108" s="30" t="s">
        <v>76</v>
      </c>
      <c r="C108" s="30" t="s">
        <v>29</v>
      </c>
      <c r="D108" s="43">
        <f t="shared" si="84"/>
        <v>81.279748210000008</v>
      </c>
      <c r="E108" s="44">
        <v>0</v>
      </c>
      <c r="F108" s="44">
        <f t="shared" si="79"/>
        <v>14.840310468000013</v>
      </c>
      <c r="G108" s="44">
        <f t="shared" si="65"/>
        <v>81.279748210000008</v>
      </c>
      <c r="H108" s="44">
        <f t="shared" si="65"/>
        <v>66.439437741999996</v>
      </c>
      <c r="I108" s="44">
        <f t="shared" ref="I108:P108" si="109">SUM(I109,I117,I126)</f>
        <v>0</v>
      </c>
      <c r="J108" s="44">
        <f t="shared" si="109"/>
        <v>14.543122109999999</v>
      </c>
      <c r="K108" s="44">
        <f t="shared" si="109"/>
        <v>0</v>
      </c>
      <c r="L108" s="44">
        <f t="shared" si="109"/>
        <v>19.546811559999998</v>
      </c>
      <c r="M108" s="44">
        <f t="shared" si="109"/>
        <v>0</v>
      </c>
      <c r="N108" s="44">
        <f t="shared" si="109"/>
        <v>12.812176580000001</v>
      </c>
      <c r="O108" s="44">
        <f t="shared" si="109"/>
        <v>81.279748210000008</v>
      </c>
      <c r="P108" s="44">
        <f t="shared" si="109"/>
        <v>19.537327492000003</v>
      </c>
      <c r="Q108" s="44">
        <f t="shared" si="82"/>
        <v>14.840310468000013</v>
      </c>
      <c r="R108" s="44">
        <f t="shared" si="86"/>
        <v>66.439437741999996</v>
      </c>
      <c r="S108" s="44" t="s">
        <v>30</v>
      </c>
      <c r="T108" s="44" t="s">
        <v>30</v>
      </c>
      <c r="U108" s="114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  <c r="IU108" s="9"/>
      <c r="IV108" s="9"/>
      <c r="IW108" s="9"/>
      <c r="IX108" s="9"/>
      <c r="IY108" s="9"/>
      <c r="IZ108" s="9"/>
      <c r="JA108" s="9"/>
      <c r="JB108" s="9"/>
      <c r="JC108" s="9"/>
      <c r="JD108" s="9"/>
      <c r="JE108" s="9"/>
      <c r="JF108" s="9"/>
      <c r="JG108" s="9"/>
      <c r="JH108" s="9"/>
      <c r="JI108" s="9"/>
      <c r="JJ108" s="9"/>
      <c r="JK108" s="9"/>
      <c r="JL108" s="9"/>
      <c r="JM108" s="9"/>
      <c r="JN108" s="9"/>
      <c r="JO108" s="9"/>
      <c r="JP108" s="9"/>
      <c r="JQ108" s="9"/>
      <c r="JR108" s="9"/>
      <c r="JS108" s="9"/>
      <c r="JT108" s="9"/>
      <c r="JU108" s="9"/>
      <c r="JV108" s="9"/>
      <c r="JW108" s="9"/>
      <c r="JX108" s="9"/>
      <c r="JY108" s="9"/>
      <c r="JZ108" s="9"/>
      <c r="KA108" s="9"/>
      <c r="KB108" s="9"/>
      <c r="KC108" s="9"/>
      <c r="KD108" s="9"/>
      <c r="KE108" s="9"/>
      <c r="KF108" s="9"/>
      <c r="KG108" s="9"/>
      <c r="KH108" s="9"/>
      <c r="KI108" s="9"/>
      <c r="KJ108" s="9"/>
      <c r="KK108" s="9"/>
      <c r="KL108" s="9"/>
      <c r="KM108" s="9"/>
      <c r="KN108" s="9"/>
      <c r="KO108" s="9"/>
      <c r="KP108" s="9"/>
      <c r="KQ108" s="9"/>
      <c r="KR108" s="9"/>
      <c r="KS108" s="9"/>
      <c r="KT108" s="9"/>
      <c r="KU108" s="9"/>
      <c r="KV108" s="9"/>
      <c r="KW108" s="9"/>
      <c r="KX108" s="9"/>
      <c r="KY108" s="9"/>
      <c r="KZ108" s="9"/>
      <c r="LA108" s="9"/>
      <c r="LB108" s="9"/>
      <c r="LC108" s="9"/>
      <c r="LD108" s="9"/>
      <c r="LE108" s="9"/>
      <c r="LF108" s="9"/>
      <c r="LG108" s="9"/>
      <c r="LH108" s="9"/>
      <c r="LI108" s="9"/>
      <c r="LJ108" s="9"/>
      <c r="LK108" s="9"/>
      <c r="LL108" s="9"/>
      <c r="LM108" s="9"/>
      <c r="LN108" s="9"/>
      <c r="LO108" s="9"/>
      <c r="LP108" s="9"/>
      <c r="LQ108" s="9"/>
      <c r="LR108" s="9"/>
      <c r="LS108" s="9"/>
      <c r="LT108" s="9"/>
      <c r="LU108" s="9"/>
      <c r="LV108" s="9"/>
      <c r="LW108" s="9"/>
      <c r="LX108" s="9"/>
      <c r="LY108" s="9"/>
      <c r="LZ108" s="9"/>
      <c r="MA108" s="9"/>
      <c r="MB108" s="9"/>
      <c r="MC108" s="9"/>
      <c r="MD108" s="9"/>
      <c r="ME108" s="9"/>
      <c r="MF108" s="9"/>
      <c r="MG108" s="9"/>
      <c r="MH108" s="9"/>
      <c r="MI108" s="9"/>
      <c r="MJ108" s="9"/>
      <c r="MK108" s="9"/>
      <c r="ML108" s="9"/>
      <c r="MM108" s="9"/>
      <c r="MN108" s="9"/>
      <c r="MO108" s="9"/>
      <c r="MP108" s="9"/>
      <c r="MQ108" s="9"/>
      <c r="MR108" s="9"/>
      <c r="MS108" s="9"/>
      <c r="MT108" s="9"/>
      <c r="MU108" s="9"/>
      <c r="MV108" s="9"/>
      <c r="MW108" s="9"/>
      <c r="MX108" s="9"/>
      <c r="MY108" s="9"/>
      <c r="MZ108" s="9"/>
      <c r="NA108" s="9"/>
      <c r="NB108" s="9"/>
      <c r="NC108" s="9"/>
      <c r="ND108" s="9"/>
      <c r="NE108" s="9"/>
      <c r="NF108" s="9"/>
      <c r="NG108" s="9"/>
      <c r="NH108" s="9"/>
      <c r="NI108" s="9"/>
      <c r="NJ108" s="9"/>
      <c r="NK108" s="9"/>
      <c r="NL108" s="9"/>
      <c r="NM108" s="9"/>
      <c r="NN108" s="9"/>
      <c r="NO108" s="9"/>
      <c r="NP108" s="9"/>
      <c r="NQ108" s="9"/>
      <c r="NR108" s="9"/>
      <c r="NS108" s="9"/>
      <c r="NT108" s="9"/>
      <c r="NU108" s="9"/>
      <c r="NV108" s="9"/>
      <c r="NW108" s="9"/>
      <c r="NX108" s="9"/>
      <c r="NY108" s="9"/>
      <c r="NZ108" s="9"/>
      <c r="OA108" s="9"/>
      <c r="OB108" s="9"/>
      <c r="OC108" s="9"/>
      <c r="OD108" s="9"/>
      <c r="OE108" s="9"/>
      <c r="OF108" s="9"/>
      <c r="OG108" s="9"/>
      <c r="OH108" s="9"/>
      <c r="OI108" s="9"/>
      <c r="OJ108" s="9"/>
      <c r="OK108" s="9"/>
      <c r="OL108" s="9"/>
      <c r="OM108" s="9"/>
      <c r="ON108" s="9"/>
      <c r="OO108" s="9"/>
      <c r="OP108" s="9"/>
      <c r="OQ108" s="9"/>
      <c r="OR108" s="9"/>
      <c r="OS108" s="9"/>
      <c r="OT108" s="9"/>
      <c r="OU108" s="9"/>
      <c r="OV108" s="9"/>
      <c r="OW108" s="9"/>
      <c r="OX108" s="9"/>
      <c r="OY108" s="9"/>
      <c r="OZ108" s="9"/>
      <c r="PA108" s="9"/>
      <c r="PB108" s="9"/>
      <c r="PC108" s="9"/>
      <c r="PD108" s="9"/>
      <c r="PE108" s="9"/>
      <c r="PF108" s="9"/>
      <c r="PG108" s="9"/>
      <c r="PH108" s="9"/>
      <c r="PI108" s="9"/>
      <c r="PJ108" s="9"/>
      <c r="PK108" s="9"/>
      <c r="PL108" s="9"/>
      <c r="PM108" s="9"/>
      <c r="PN108" s="9"/>
      <c r="PO108" s="9"/>
      <c r="PP108" s="9"/>
      <c r="PQ108" s="9"/>
      <c r="PR108" s="9"/>
      <c r="PS108" s="9"/>
      <c r="PT108" s="9"/>
      <c r="PU108" s="9"/>
      <c r="PV108" s="9"/>
      <c r="PW108" s="9"/>
      <c r="PX108" s="9"/>
      <c r="PY108" s="9"/>
      <c r="PZ108" s="9"/>
      <c r="QA108" s="9"/>
      <c r="QB108" s="9"/>
      <c r="QC108" s="9"/>
      <c r="QD108" s="9"/>
      <c r="QE108" s="9"/>
      <c r="QF108" s="9"/>
      <c r="QG108" s="9"/>
      <c r="QH108" s="9"/>
      <c r="QI108" s="9"/>
      <c r="QJ108" s="9"/>
      <c r="QK108" s="9"/>
      <c r="QL108" s="9"/>
      <c r="QM108" s="9"/>
      <c r="QN108" s="9"/>
      <c r="QO108" s="9"/>
      <c r="QP108" s="9"/>
      <c r="QQ108" s="9"/>
      <c r="QR108" s="9"/>
      <c r="QS108" s="9"/>
      <c r="QT108" s="9"/>
      <c r="QU108" s="9"/>
      <c r="QV108" s="9"/>
      <c r="QW108" s="9"/>
      <c r="QX108" s="9"/>
      <c r="QY108" s="9"/>
      <c r="QZ108" s="9"/>
      <c r="RA108" s="9"/>
      <c r="RB108" s="9"/>
      <c r="RC108" s="9"/>
      <c r="RD108" s="9"/>
      <c r="RE108" s="9"/>
      <c r="RF108" s="9"/>
      <c r="RG108" s="9"/>
      <c r="RH108" s="9"/>
      <c r="RI108" s="9"/>
      <c r="RJ108" s="9"/>
      <c r="RK108" s="9"/>
      <c r="RL108" s="9"/>
      <c r="RM108" s="9"/>
      <c r="RN108" s="9"/>
      <c r="RO108" s="9"/>
      <c r="RP108" s="9"/>
      <c r="RQ108" s="9"/>
      <c r="RR108" s="9"/>
      <c r="RS108" s="9"/>
      <c r="RT108" s="9"/>
      <c r="RU108" s="9"/>
      <c r="RV108" s="9"/>
      <c r="RW108" s="9"/>
      <c r="RX108" s="9"/>
      <c r="RY108" s="9"/>
      <c r="RZ108" s="9"/>
      <c r="SA108" s="9"/>
      <c r="SB108" s="9"/>
      <c r="SC108" s="9"/>
      <c r="SD108" s="9"/>
      <c r="SE108" s="9"/>
      <c r="SF108" s="9"/>
      <c r="SG108" s="9"/>
      <c r="SH108" s="9"/>
      <c r="SI108" s="9"/>
      <c r="SJ108" s="9"/>
      <c r="SK108" s="9"/>
      <c r="SL108" s="9"/>
      <c r="SM108" s="9"/>
      <c r="SN108" s="9"/>
      <c r="SO108" s="9"/>
      <c r="SP108" s="9"/>
      <c r="SQ108" s="9"/>
      <c r="SR108" s="9"/>
      <c r="SS108" s="9"/>
      <c r="ST108" s="9"/>
      <c r="SU108" s="9"/>
      <c r="SV108" s="9"/>
      <c r="SW108" s="9"/>
      <c r="SX108" s="9"/>
      <c r="SY108" s="9"/>
      <c r="SZ108" s="9"/>
      <c r="TA108" s="9"/>
      <c r="TB108" s="9"/>
      <c r="TC108" s="9"/>
      <c r="TD108" s="9"/>
      <c r="TE108" s="9"/>
      <c r="TF108" s="9"/>
      <c r="TG108" s="9"/>
      <c r="TH108" s="9"/>
      <c r="TI108" s="9"/>
      <c r="TJ108" s="9"/>
      <c r="TK108" s="9"/>
      <c r="TL108" s="9"/>
      <c r="TM108" s="9"/>
      <c r="TN108" s="9"/>
      <c r="TO108" s="9"/>
      <c r="TP108" s="9"/>
      <c r="TQ108" s="9"/>
      <c r="TR108" s="9"/>
      <c r="TS108" s="9"/>
      <c r="TT108" s="9"/>
      <c r="TU108" s="9"/>
      <c r="TV108" s="9"/>
      <c r="TW108" s="9"/>
      <c r="TX108" s="9"/>
      <c r="TY108" s="9"/>
      <c r="TZ108" s="9"/>
      <c r="UA108" s="9"/>
      <c r="UB108" s="9"/>
      <c r="UC108" s="9"/>
      <c r="UD108" s="9"/>
      <c r="UE108" s="9"/>
      <c r="UF108" s="9"/>
      <c r="UG108" s="9"/>
      <c r="UH108" s="9"/>
      <c r="UI108" s="9"/>
      <c r="UJ108" s="9"/>
      <c r="UK108" s="9"/>
      <c r="UL108" s="9"/>
      <c r="UM108" s="9"/>
      <c r="UN108" s="9"/>
      <c r="UO108" s="9"/>
      <c r="UP108" s="9"/>
      <c r="UQ108" s="9"/>
      <c r="UR108" s="9"/>
      <c r="US108" s="9"/>
      <c r="UT108" s="9"/>
      <c r="UU108" s="9"/>
      <c r="UV108" s="9"/>
      <c r="UW108" s="9"/>
      <c r="UX108" s="9"/>
      <c r="UY108" s="9"/>
      <c r="UZ108" s="9"/>
      <c r="VA108" s="9"/>
      <c r="VB108" s="9"/>
      <c r="VC108" s="9"/>
      <c r="VD108" s="9"/>
      <c r="VE108" s="9"/>
      <c r="VF108" s="9"/>
      <c r="VG108" s="9"/>
      <c r="VH108" s="9"/>
      <c r="VI108" s="9"/>
      <c r="VJ108" s="9"/>
      <c r="VK108" s="9"/>
      <c r="VL108" s="9"/>
      <c r="VM108" s="9"/>
      <c r="VN108" s="9"/>
      <c r="VO108" s="9"/>
      <c r="VP108" s="9"/>
      <c r="VQ108" s="9"/>
      <c r="VR108" s="9"/>
      <c r="VS108" s="9"/>
      <c r="VT108" s="9"/>
      <c r="VU108" s="9"/>
      <c r="VV108" s="9"/>
      <c r="VW108" s="9"/>
      <c r="VX108" s="9"/>
      <c r="VY108" s="9"/>
      <c r="VZ108" s="9"/>
      <c r="WA108" s="9"/>
      <c r="WB108" s="9"/>
      <c r="WC108" s="9"/>
      <c r="WD108" s="9"/>
      <c r="WE108" s="9"/>
      <c r="WF108" s="9"/>
      <c r="WG108" s="9"/>
      <c r="WH108" s="9"/>
      <c r="WI108" s="9"/>
      <c r="WJ108" s="9"/>
      <c r="WK108" s="9"/>
      <c r="WL108" s="9"/>
      <c r="WM108" s="9"/>
      <c r="WN108" s="9"/>
      <c r="WO108" s="9"/>
      <c r="WP108" s="9"/>
      <c r="WQ108" s="9"/>
      <c r="WR108" s="9"/>
      <c r="WS108" s="9"/>
      <c r="WT108" s="9"/>
      <c r="WU108" s="9"/>
      <c r="WV108" s="9"/>
      <c r="WW108" s="9"/>
      <c r="WX108" s="9"/>
      <c r="WY108" s="9"/>
      <c r="WZ108" s="9"/>
      <c r="XA108" s="9"/>
      <c r="XB108" s="9"/>
      <c r="XC108" s="9"/>
      <c r="XD108" s="9"/>
      <c r="XE108" s="9"/>
      <c r="XF108" s="9"/>
      <c r="XG108" s="9"/>
      <c r="XH108" s="9"/>
      <c r="XI108" s="9"/>
      <c r="XJ108" s="9"/>
      <c r="XK108" s="9"/>
      <c r="XL108" s="9"/>
      <c r="XM108" s="9"/>
      <c r="XN108" s="9"/>
      <c r="XO108" s="9"/>
      <c r="XP108" s="9"/>
      <c r="XQ108" s="9"/>
      <c r="XR108" s="9"/>
      <c r="XS108" s="9"/>
      <c r="XT108" s="9"/>
      <c r="XU108" s="9"/>
      <c r="XV108" s="9"/>
      <c r="XW108" s="9"/>
      <c r="XX108" s="9"/>
      <c r="XY108" s="9"/>
      <c r="XZ108" s="9"/>
      <c r="YA108" s="9"/>
      <c r="YB108" s="9"/>
      <c r="YC108" s="9"/>
      <c r="YD108" s="9"/>
      <c r="YE108" s="9"/>
      <c r="YF108" s="9"/>
      <c r="YG108" s="9"/>
      <c r="YH108" s="9"/>
      <c r="YI108" s="9"/>
      <c r="YJ108" s="9"/>
      <c r="YK108" s="9"/>
      <c r="YL108" s="9"/>
      <c r="YM108" s="9"/>
      <c r="YN108" s="9"/>
      <c r="YO108" s="9"/>
      <c r="YP108" s="9"/>
      <c r="YQ108" s="9"/>
      <c r="YR108" s="9"/>
      <c r="YS108" s="9"/>
      <c r="YT108" s="9"/>
      <c r="YU108" s="9"/>
      <c r="YV108" s="9"/>
      <c r="YW108" s="9"/>
      <c r="YX108" s="9"/>
      <c r="YY108" s="9"/>
      <c r="YZ108" s="9"/>
      <c r="ZA108" s="9"/>
      <c r="ZB108" s="9"/>
      <c r="ZC108" s="9"/>
      <c r="ZD108" s="9"/>
      <c r="ZE108" s="9"/>
      <c r="ZF108" s="9"/>
      <c r="ZG108" s="9"/>
      <c r="ZH108" s="9"/>
      <c r="ZI108" s="9"/>
      <c r="ZJ108" s="9"/>
      <c r="ZK108" s="9"/>
      <c r="ZL108" s="9"/>
      <c r="ZM108" s="9"/>
      <c r="ZN108" s="9"/>
      <c r="ZO108" s="9"/>
      <c r="ZP108" s="9"/>
      <c r="ZQ108" s="9"/>
      <c r="ZR108" s="9"/>
      <c r="ZS108" s="9"/>
      <c r="ZT108" s="9"/>
      <c r="ZU108" s="9"/>
      <c r="ZV108" s="9"/>
      <c r="ZW108" s="9"/>
      <c r="ZX108" s="9"/>
      <c r="ZY108" s="9"/>
      <c r="ZZ108" s="9"/>
      <c r="AAA108" s="9"/>
      <c r="AAB108" s="9"/>
      <c r="AAC108" s="9"/>
      <c r="AAD108" s="9"/>
      <c r="AAE108" s="9"/>
      <c r="AAF108" s="9"/>
      <c r="AAG108" s="9"/>
      <c r="AAH108" s="9"/>
      <c r="AAI108" s="9"/>
      <c r="AAJ108" s="9"/>
      <c r="AAK108" s="9"/>
      <c r="AAL108" s="9"/>
      <c r="AAM108" s="9"/>
      <c r="AAN108" s="9"/>
      <c r="AAO108" s="9"/>
      <c r="AAP108" s="9"/>
      <c r="AAQ108" s="9"/>
      <c r="AAR108" s="9"/>
      <c r="AAS108" s="9"/>
      <c r="AAT108" s="9"/>
      <c r="AAU108" s="9"/>
      <c r="AAV108" s="9"/>
      <c r="AAW108" s="9"/>
      <c r="AAX108" s="9"/>
      <c r="AAY108" s="9"/>
      <c r="AAZ108" s="9"/>
      <c r="ABA108" s="9"/>
      <c r="ABB108" s="9"/>
      <c r="ABC108" s="9"/>
      <c r="ABD108" s="9"/>
      <c r="ABE108" s="9"/>
      <c r="ABF108" s="9"/>
      <c r="ABG108" s="9"/>
      <c r="ABH108" s="9"/>
      <c r="ABI108" s="9"/>
      <c r="ABJ108" s="9"/>
      <c r="ABK108" s="9"/>
      <c r="ABL108" s="9"/>
      <c r="ABM108" s="9"/>
      <c r="ABN108" s="9"/>
      <c r="ABO108" s="9"/>
      <c r="ABP108" s="9"/>
      <c r="ABQ108" s="9"/>
      <c r="ABR108" s="9"/>
      <c r="ABS108" s="9"/>
      <c r="ABT108" s="9"/>
      <c r="ABU108" s="9"/>
      <c r="ABV108" s="9"/>
      <c r="ABW108" s="9"/>
      <c r="ABX108" s="9"/>
      <c r="ABY108" s="9"/>
      <c r="ABZ108" s="9"/>
      <c r="ACA108" s="9"/>
      <c r="ACB108" s="9"/>
      <c r="ACC108" s="9"/>
      <c r="ACD108" s="9"/>
      <c r="ACE108" s="9"/>
      <c r="ACF108" s="9"/>
      <c r="ACG108" s="9"/>
      <c r="ACH108" s="9"/>
      <c r="ACI108" s="9"/>
      <c r="ACJ108" s="9"/>
      <c r="ACK108" s="9"/>
      <c r="ACL108" s="9"/>
      <c r="ACM108" s="9"/>
      <c r="ACN108" s="9"/>
      <c r="ACO108" s="9"/>
      <c r="ACP108" s="9"/>
      <c r="ACQ108" s="9"/>
      <c r="ACR108" s="9"/>
      <c r="ACS108" s="9"/>
      <c r="ACT108" s="9"/>
      <c r="ACU108" s="9"/>
      <c r="ACV108" s="9"/>
      <c r="ACW108" s="9"/>
      <c r="ACX108" s="9"/>
      <c r="ACY108" s="9"/>
      <c r="ACZ108" s="9"/>
      <c r="ADA108" s="9"/>
      <c r="ADB108" s="9"/>
      <c r="ADC108" s="9"/>
      <c r="ADD108" s="9"/>
      <c r="ADE108" s="9"/>
      <c r="ADF108" s="9"/>
      <c r="ADG108" s="9"/>
      <c r="ADH108" s="9"/>
      <c r="ADI108" s="9"/>
      <c r="ADJ108" s="9"/>
      <c r="ADK108" s="9"/>
      <c r="ADL108" s="9"/>
      <c r="ADM108" s="9"/>
      <c r="ADN108" s="9"/>
      <c r="ADO108" s="9"/>
      <c r="ADP108" s="9"/>
      <c r="ADQ108" s="9"/>
      <c r="ADR108" s="9"/>
      <c r="ADS108" s="9"/>
      <c r="ADT108" s="9"/>
      <c r="ADU108" s="9"/>
      <c r="ADV108" s="9"/>
      <c r="ADW108" s="9"/>
      <c r="ADX108" s="9"/>
      <c r="ADY108" s="9"/>
      <c r="ADZ108" s="9"/>
      <c r="AEA108" s="9"/>
      <c r="AEB108" s="9"/>
      <c r="AEC108" s="9"/>
      <c r="AED108" s="9"/>
      <c r="AEE108" s="9"/>
      <c r="AEF108" s="9"/>
      <c r="AEG108" s="9"/>
      <c r="AEH108" s="9"/>
      <c r="AEI108" s="9"/>
      <c r="AEJ108" s="9"/>
      <c r="AEK108" s="9"/>
      <c r="AEL108" s="9"/>
      <c r="AEM108" s="9"/>
      <c r="AEN108" s="9"/>
      <c r="AEO108" s="9"/>
      <c r="AEP108" s="9"/>
      <c r="AEQ108" s="9"/>
      <c r="AER108" s="9"/>
      <c r="AES108" s="9"/>
      <c r="AET108" s="9"/>
      <c r="AEU108" s="9"/>
      <c r="AEV108" s="9"/>
      <c r="AEW108" s="9"/>
      <c r="AEX108" s="9"/>
      <c r="AEY108" s="9"/>
      <c r="AEZ108" s="9"/>
      <c r="AFA108" s="9"/>
      <c r="AFB108" s="9"/>
      <c r="AFC108" s="9"/>
      <c r="AFD108" s="9"/>
      <c r="AFE108" s="9"/>
      <c r="AFF108" s="9"/>
      <c r="AFG108" s="9"/>
      <c r="AFH108" s="9"/>
      <c r="AFI108" s="9"/>
      <c r="AFJ108" s="9"/>
      <c r="AFK108" s="9"/>
      <c r="AFL108" s="9"/>
      <c r="AFM108" s="9"/>
      <c r="AFN108" s="9"/>
      <c r="AFO108" s="9"/>
      <c r="AFP108" s="9"/>
      <c r="AFQ108" s="9"/>
      <c r="AFR108" s="9"/>
      <c r="AFS108" s="9"/>
      <c r="AFT108" s="9"/>
      <c r="AFU108" s="9"/>
      <c r="AFV108" s="9"/>
      <c r="AFW108" s="9"/>
      <c r="AFX108" s="9"/>
      <c r="AFY108" s="9"/>
      <c r="AFZ108" s="9"/>
      <c r="AGA108" s="9"/>
      <c r="AGB108" s="9"/>
      <c r="AGC108" s="9"/>
      <c r="AGD108" s="9"/>
      <c r="AGE108" s="9"/>
      <c r="AGF108" s="9"/>
      <c r="AGG108" s="9"/>
      <c r="AGH108" s="9"/>
      <c r="AGI108" s="9"/>
      <c r="AGJ108" s="9"/>
      <c r="AGK108" s="9"/>
      <c r="AGL108" s="9"/>
      <c r="AGM108" s="9"/>
      <c r="AGN108" s="9"/>
      <c r="AGO108" s="9"/>
      <c r="AGP108" s="9"/>
      <c r="AGQ108" s="9"/>
      <c r="AGR108" s="9"/>
      <c r="AGS108" s="9"/>
      <c r="AGT108" s="9"/>
      <c r="AGU108" s="9"/>
      <c r="AGV108" s="9"/>
      <c r="AGW108" s="9"/>
      <c r="AGX108" s="9"/>
      <c r="AGY108" s="9"/>
      <c r="AGZ108" s="9"/>
      <c r="AHA108" s="9"/>
      <c r="AHB108" s="9"/>
      <c r="AHC108" s="9"/>
      <c r="AHD108" s="9"/>
      <c r="AHE108" s="9"/>
      <c r="AHF108" s="9"/>
      <c r="AHG108" s="9"/>
      <c r="AHH108" s="9"/>
      <c r="AHI108" s="9"/>
      <c r="AHJ108" s="9"/>
      <c r="AHK108" s="9"/>
      <c r="AHL108" s="9"/>
      <c r="AHM108" s="9"/>
      <c r="AHN108" s="9"/>
      <c r="AHO108" s="9"/>
      <c r="AHP108" s="9"/>
      <c r="AHQ108" s="9"/>
      <c r="AHR108" s="9"/>
      <c r="AHS108" s="9"/>
      <c r="AHT108" s="9"/>
      <c r="AHU108" s="9"/>
      <c r="AHV108" s="9"/>
      <c r="AHW108" s="9"/>
      <c r="AHX108" s="9"/>
      <c r="AHY108" s="9"/>
      <c r="AHZ108" s="9"/>
      <c r="AIA108" s="9"/>
      <c r="AIB108" s="9"/>
      <c r="AIC108" s="9"/>
      <c r="AID108" s="9"/>
      <c r="AIE108" s="9"/>
      <c r="AIF108" s="9"/>
      <c r="AIG108" s="9"/>
      <c r="AIH108" s="9"/>
      <c r="AII108" s="9"/>
      <c r="AIJ108" s="9"/>
      <c r="AIK108" s="9"/>
      <c r="AIL108" s="9"/>
      <c r="AIM108" s="9"/>
      <c r="AIN108" s="9"/>
      <c r="AIO108" s="9"/>
      <c r="AIP108" s="9"/>
      <c r="AIQ108" s="9"/>
      <c r="AIR108" s="9"/>
      <c r="AIS108" s="9"/>
      <c r="AIT108" s="9"/>
      <c r="AIU108" s="9"/>
      <c r="AIV108" s="9"/>
      <c r="AIW108" s="9"/>
      <c r="AIX108" s="9"/>
      <c r="AIY108" s="9"/>
      <c r="AIZ108" s="9"/>
      <c r="AJA108" s="9"/>
      <c r="AJB108" s="9"/>
      <c r="AJC108" s="9"/>
      <c r="AJD108" s="9"/>
      <c r="AJE108" s="9"/>
      <c r="AJF108" s="9"/>
      <c r="AJG108" s="9"/>
      <c r="AJH108" s="9"/>
      <c r="AJI108" s="9"/>
      <c r="AJJ108" s="9"/>
      <c r="AJK108" s="9"/>
      <c r="AJL108" s="9"/>
      <c r="AJM108" s="9"/>
      <c r="AJN108" s="9"/>
      <c r="AJO108" s="9"/>
      <c r="AJP108" s="9"/>
      <c r="AJQ108" s="9"/>
      <c r="AJR108" s="9"/>
      <c r="AJS108" s="9"/>
      <c r="AJT108" s="9"/>
      <c r="AJU108" s="9"/>
      <c r="AJV108" s="9"/>
      <c r="AJW108" s="9"/>
      <c r="AJX108" s="9"/>
      <c r="AJY108" s="9"/>
      <c r="AJZ108" s="9"/>
      <c r="AKA108" s="9"/>
      <c r="AKB108" s="9"/>
      <c r="AKC108" s="9"/>
      <c r="AKD108" s="9"/>
      <c r="AKE108" s="9"/>
      <c r="AKF108" s="9"/>
      <c r="AKG108" s="9"/>
      <c r="AKH108" s="9"/>
      <c r="AKI108" s="9"/>
      <c r="AKJ108" s="9"/>
      <c r="AKK108" s="9"/>
      <c r="AKL108" s="9"/>
      <c r="AKM108" s="9"/>
      <c r="AKN108" s="9"/>
      <c r="AKO108" s="9"/>
      <c r="AKP108" s="9"/>
      <c r="AKQ108" s="9"/>
      <c r="AKR108" s="9"/>
      <c r="AKS108" s="9"/>
      <c r="AKT108" s="9"/>
      <c r="AKU108" s="9"/>
      <c r="AKV108" s="9"/>
      <c r="AKW108" s="9"/>
      <c r="AKX108" s="9"/>
      <c r="AKY108" s="9"/>
      <c r="AKZ108" s="9"/>
      <c r="ALA108" s="9"/>
      <c r="ALB108" s="9"/>
      <c r="ALC108" s="9"/>
      <c r="ALD108" s="9"/>
      <c r="ALE108" s="9"/>
      <c r="ALF108" s="9"/>
      <c r="ALG108" s="9"/>
      <c r="ALH108" s="9"/>
      <c r="ALI108" s="9"/>
      <c r="ALJ108" s="9"/>
      <c r="ALK108" s="9"/>
      <c r="ALL108" s="9"/>
      <c r="ALM108" s="9"/>
      <c r="ALN108" s="9"/>
      <c r="ALO108" s="9"/>
      <c r="ALP108" s="9"/>
      <c r="ALQ108" s="9"/>
      <c r="ALR108" s="9"/>
      <c r="ALS108" s="9"/>
      <c r="ALT108" s="9"/>
      <c r="ALU108" s="9"/>
      <c r="ALV108" s="9"/>
      <c r="ALW108" s="9"/>
      <c r="ALX108" s="9"/>
      <c r="ALY108" s="9"/>
      <c r="ALZ108" s="9"/>
      <c r="AMA108" s="9"/>
      <c r="AMB108" s="9"/>
      <c r="AMC108" s="10"/>
    </row>
    <row r="109" spans="1:1017" ht="15.75" x14ac:dyDescent="0.25">
      <c r="A109" s="29" t="s">
        <v>102</v>
      </c>
      <c r="B109" s="31" t="s">
        <v>84</v>
      </c>
      <c r="C109" s="32" t="s">
        <v>29</v>
      </c>
      <c r="D109" s="63">
        <f t="shared" si="84"/>
        <v>64.122785190000002</v>
      </c>
      <c r="E109" s="44">
        <v>0</v>
      </c>
      <c r="F109" s="44">
        <f t="shared" si="79"/>
        <v>15.021610170000002</v>
      </c>
      <c r="G109" s="44">
        <f t="shared" si="65"/>
        <v>64.122785190000002</v>
      </c>
      <c r="H109" s="44">
        <f t="shared" si="65"/>
        <v>49.101175019999999</v>
      </c>
      <c r="I109" s="44">
        <f t="shared" ref="I109:P109" si="110">SUM(I110:I116)</f>
        <v>0</v>
      </c>
      <c r="J109" s="44">
        <f t="shared" si="110"/>
        <v>14.543122109999999</v>
      </c>
      <c r="K109" s="44">
        <f t="shared" si="110"/>
        <v>0</v>
      </c>
      <c r="L109" s="44">
        <f t="shared" si="110"/>
        <v>16.31755223</v>
      </c>
      <c r="M109" s="44">
        <f t="shared" si="110"/>
        <v>0</v>
      </c>
      <c r="N109" s="44">
        <f t="shared" si="110"/>
        <v>6.7590476500000003</v>
      </c>
      <c r="O109" s="44">
        <f t="shared" si="110"/>
        <v>64.122785190000002</v>
      </c>
      <c r="P109" s="44">
        <f t="shared" si="110"/>
        <v>11.481453030000001</v>
      </c>
      <c r="Q109" s="44">
        <f t="shared" si="82"/>
        <v>15.021610170000002</v>
      </c>
      <c r="R109" s="44">
        <f t="shared" si="86"/>
        <v>49.101175019999999</v>
      </c>
      <c r="S109" s="44" t="s">
        <v>30</v>
      </c>
      <c r="T109" s="44" t="s">
        <v>30</v>
      </c>
      <c r="U109" s="114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  <c r="IU109" s="9"/>
      <c r="IV109" s="9"/>
      <c r="IW109" s="9"/>
      <c r="IX109" s="9"/>
      <c r="IY109" s="9"/>
      <c r="IZ109" s="9"/>
      <c r="JA109" s="9"/>
      <c r="JB109" s="9"/>
      <c r="JC109" s="9"/>
      <c r="JD109" s="9"/>
      <c r="JE109" s="9"/>
      <c r="JF109" s="9"/>
      <c r="JG109" s="9"/>
      <c r="JH109" s="9"/>
      <c r="JI109" s="9"/>
      <c r="JJ109" s="9"/>
      <c r="JK109" s="9"/>
      <c r="JL109" s="9"/>
      <c r="JM109" s="9"/>
      <c r="JN109" s="9"/>
      <c r="JO109" s="9"/>
      <c r="JP109" s="9"/>
      <c r="JQ109" s="9"/>
      <c r="JR109" s="9"/>
      <c r="JS109" s="9"/>
      <c r="JT109" s="9"/>
      <c r="JU109" s="9"/>
      <c r="JV109" s="9"/>
      <c r="JW109" s="9"/>
      <c r="JX109" s="9"/>
      <c r="JY109" s="9"/>
      <c r="JZ109" s="9"/>
      <c r="KA109" s="9"/>
      <c r="KB109" s="9"/>
      <c r="KC109" s="9"/>
      <c r="KD109" s="9"/>
      <c r="KE109" s="9"/>
      <c r="KF109" s="9"/>
      <c r="KG109" s="9"/>
      <c r="KH109" s="9"/>
      <c r="KI109" s="9"/>
      <c r="KJ109" s="9"/>
      <c r="KK109" s="9"/>
      <c r="KL109" s="9"/>
      <c r="KM109" s="9"/>
      <c r="KN109" s="9"/>
      <c r="KO109" s="9"/>
      <c r="KP109" s="9"/>
      <c r="KQ109" s="9"/>
      <c r="KR109" s="9"/>
      <c r="KS109" s="9"/>
      <c r="KT109" s="9"/>
      <c r="KU109" s="9"/>
      <c r="KV109" s="9"/>
      <c r="KW109" s="9"/>
      <c r="KX109" s="9"/>
      <c r="KY109" s="9"/>
      <c r="KZ109" s="9"/>
      <c r="LA109" s="9"/>
      <c r="LB109" s="9"/>
      <c r="LC109" s="9"/>
      <c r="LD109" s="9"/>
      <c r="LE109" s="9"/>
      <c r="LF109" s="9"/>
      <c r="LG109" s="9"/>
      <c r="LH109" s="9"/>
      <c r="LI109" s="9"/>
      <c r="LJ109" s="9"/>
      <c r="LK109" s="9"/>
      <c r="LL109" s="9"/>
      <c r="LM109" s="9"/>
      <c r="LN109" s="9"/>
      <c r="LO109" s="9"/>
      <c r="LP109" s="9"/>
      <c r="LQ109" s="9"/>
      <c r="LR109" s="9"/>
      <c r="LS109" s="9"/>
      <c r="LT109" s="9"/>
      <c r="LU109" s="9"/>
      <c r="LV109" s="9"/>
      <c r="LW109" s="9"/>
      <c r="LX109" s="9"/>
      <c r="LY109" s="9"/>
      <c r="LZ109" s="9"/>
      <c r="MA109" s="9"/>
      <c r="MB109" s="9"/>
      <c r="MC109" s="9"/>
      <c r="MD109" s="9"/>
      <c r="ME109" s="9"/>
      <c r="MF109" s="9"/>
      <c r="MG109" s="9"/>
      <c r="MH109" s="9"/>
      <c r="MI109" s="9"/>
      <c r="MJ109" s="9"/>
      <c r="MK109" s="9"/>
      <c r="ML109" s="9"/>
      <c r="MM109" s="9"/>
      <c r="MN109" s="9"/>
      <c r="MO109" s="9"/>
      <c r="MP109" s="9"/>
      <c r="MQ109" s="9"/>
      <c r="MR109" s="9"/>
      <c r="MS109" s="9"/>
      <c r="MT109" s="9"/>
      <c r="MU109" s="9"/>
      <c r="MV109" s="9"/>
      <c r="MW109" s="9"/>
      <c r="MX109" s="9"/>
      <c r="MY109" s="9"/>
      <c r="MZ109" s="9"/>
      <c r="NA109" s="9"/>
      <c r="NB109" s="9"/>
      <c r="NC109" s="9"/>
      <c r="ND109" s="9"/>
      <c r="NE109" s="9"/>
      <c r="NF109" s="9"/>
      <c r="NG109" s="9"/>
      <c r="NH109" s="9"/>
      <c r="NI109" s="9"/>
      <c r="NJ109" s="9"/>
      <c r="NK109" s="9"/>
      <c r="NL109" s="9"/>
      <c r="NM109" s="9"/>
      <c r="NN109" s="9"/>
      <c r="NO109" s="9"/>
      <c r="NP109" s="9"/>
      <c r="NQ109" s="9"/>
      <c r="NR109" s="9"/>
      <c r="NS109" s="9"/>
      <c r="NT109" s="9"/>
      <c r="NU109" s="9"/>
      <c r="NV109" s="9"/>
      <c r="NW109" s="9"/>
      <c r="NX109" s="9"/>
      <c r="NY109" s="9"/>
      <c r="NZ109" s="9"/>
      <c r="OA109" s="9"/>
      <c r="OB109" s="9"/>
      <c r="OC109" s="9"/>
      <c r="OD109" s="9"/>
      <c r="OE109" s="9"/>
      <c r="OF109" s="9"/>
      <c r="OG109" s="9"/>
      <c r="OH109" s="9"/>
      <c r="OI109" s="9"/>
      <c r="OJ109" s="9"/>
      <c r="OK109" s="9"/>
      <c r="OL109" s="9"/>
      <c r="OM109" s="9"/>
      <c r="ON109" s="9"/>
      <c r="OO109" s="9"/>
      <c r="OP109" s="9"/>
      <c r="OQ109" s="9"/>
      <c r="OR109" s="9"/>
      <c r="OS109" s="9"/>
      <c r="OT109" s="9"/>
      <c r="OU109" s="9"/>
      <c r="OV109" s="9"/>
      <c r="OW109" s="9"/>
      <c r="OX109" s="9"/>
      <c r="OY109" s="9"/>
      <c r="OZ109" s="9"/>
      <c r="PA109" s="9"/>
      <c r="PB109" s="9"/>
      <c r="PC109" s="9"/>
      <c r="PD109" s="9"/>
      <c r="PE109" s="9"/>
      <c r="PF109" s="9"/>
      <c r="PG109" s="9"/>
      <c r="PH109" s="9"/>
      <c r="PI109" s="9"/>
      <c r="PJ109" s="9"/>
      <c r="PK109" s="9"/>
      <c r="PL109" s="9"/>
      <c r="PM109" s="9"/>
      <c r="PN109" s="9"/>
      <c r="PO109" s="9"/>
      <c r="PP109" s="9"/>
      <c r="PQ109" s="9"/>
      <c r="PR109" s="9"/>
      <c r="PS109" s="9"/>
      <c r="PT109" s="9"/>
      <c r="PU109" s="9"/>
      <c r="PV109" s="9"/>
      <c r="PW109" s="9"/>
      <c r="PX109" s="9"/>
      <c r="PY109" s="9"/>
      <c r="PZ109" s="9"/>
      <c r="QA109" s="9"/>
      <c r="QB109" s="9"/>
      <c r="QC109" s="9"/>
      <c r="QD109" s="9"/>
      <c r="QE109" s="9"/>
      <c r="QF109" s="9"/>
      <c r="QG109" s="9"/>
      <c r="QH109" s="9"/>
      <c r="QI109" s="9"/>
      <c r="QJ109" s="9"/>
      <c r="QK109" s="9"/>
      <c r="QL109" s="9"/>
      <c r="QM109" s="9"/>
      <c r="QN109" s="9"/>
      <c r="QO109" s="9"/>
      <c r="QP109" s="9"/>
      <c r="QQ109" s="9"/>
      <c r="QR109" s="9"/>
      <c r="QS109" s="9"/>
      <c r="QT109" s="9"/>
      <c r="QU109" s="9"/>
      <c r="QV109" s="9"/>
      <c r="QW109" s="9"/>
      <c r="QX109" s="9"/>
      <c r="QY109" s="9"/>
      <c r="QZ109" s="9"/>
      <c r="RA109" s="9"/>
      <c r="RB109" s="9"/>
      <c r="RC109" s="9"/>
      <c r="RD109" s="9"/>
      <c r="RE109" s="9"/>
      <c r="RF109" s="9"/>
      <c r="RG109" s="9"/>
      <c r="RH109" s="9"/>
      <c r="RI109" s="9"/>
      <c r="RJ109" s="9"/>
      <c r="RK109" s="9"/>
      <c r="RL109" s="9"/>
      <c r="RM109" s="9"/>
      <c r="RN109" s="9"/>
      <c r="RO109" s="9"/>
      <c r="RP109" s="9"/>
      <c r="RQ109" s="9"/>
      <c r="RR109" s="9"/>
      <c r="RS109" s="9"/>
      <c r="RT109" s="9"/>
      <c r="RU109" s="9"/>
      <c r="RV109" s="9"/>
      <c r="RW109" s="9"/>
      <c r="RX109" s="9"/>
      <c r="RY109" s="9"/>
      <c r="RZ109" s="9"/>
      <c r="SA109" s="9"/>
      <c r="SB109" s="9"/>
      <c r="SC109" s="9"/>
      <c r="SD109" s="9"/>
      <c r="SE109" s="9"/>
      <c r="SF109" s="9"/>
      <c r="SG109" s="9"/>
      <c r="SH109" s="9"/>
      <c r="SI109" s="9"/>
      <c r="SJ109" s="9"/>
      <c r="SK109" s="9"/>
      <c r="SL109" s="9"/>
      <c r="SM109" s="9"/>
      <c r="SN109" s="9"/>
      <c r="SO109" s="9"/>
      <c r="SP109" s="9"/>
      <c r="SQ109" s="9"/>
      <c r="SR109" s="9"/>
      <c r="SS109" s="9"/>
      <c r="ST109" s="9"/>
      <c r="SU109" s="9"/>
      <c r="SV109" s="9"/>
      <c r="SW109" s="9"/>
      <c r="SX109" s="9"/>
      <c r="SY109" s="9"/>
      <c r="SZ109" s="9"/>
      <c r="TA109" s="9"/>
      <c r="TB109" s="9"/>
      <c r="TC109" s="9"/>
      <c r="TD109" s="9"/>
      <c r="TE109" s="9"/>
      <c r="TF109" s="9"/>
      <c r="TG109" s="9"/>
      <c r="TH109" s="9"/>
      <c r="TI109" s="9"/>
      <c r="TJ109" s="9"/>
      <c r="TK109" s="9"/>
      <c r="TL109" s="9"/>
      <c r="TM109" s="9"/>
      <c r="TN109" s="9"/>
      <c r="TO109" s="9"/>
      <c r="TP109" s="9"/>
      <c r="TQ109" s="9"/>
      <c r="TR109" s="9"/>
      <c r="TS109" s="9"/>
      <c r="TT109" s="9"/>
      <c r="TU109" s="9"/>
      <c r="TV109" s="9"/>
      <c r="TW109" s="9"/>
      <c r="TX109" s="9"/>
      <c r="TY109" s="9"/>
      <c r="TZ109" s="9"/>
      <c r="UA109" s="9"/>
      <c r="UB109" s="9"/>
      <c r="UC109" s="9"/>
      <c r="UD109" s="9"/>
      <c r="UE109" s="9"/>
      <c r="UF109" s="9"/>
      <c r="UG109" s="9"/>
      <c r="UH109" s="9"/>
      <c r="UI109" s="9"/>
      <c r="UJ109" s="9"/>
      <c r="UK109" s="9"/>
      <c r="UL109" s="9"/>
      <c r="UM109" s="9"/>
      <c r="UN109" s="9"/>
      <c r="UO109" s="9"/>
      <c r="UP109" s="9"/>
      <c r="UQ109" s="9"/>
      <c r="UR109" s="9"/>
      <c r="US109" s="9"/>
      <c r="UT109" s="9"/>
      <c r="UU109" s="9"/>
      <c r="UV109" s="9"/>
      <c r="UW109" s="9"/>
      <c r="UX109" s="9"/>
      <c r="UY109" s="9"/>
      <c r="UZ109" s="9"/>
      <c r="VA109" s="9"/>
      <c r="VB109" s="9"/>
      <c r="VC109" s="9"/>
      <c r="VD109" s="9"/>
      <c r="VE109" s="9"/>
      <c r="VF109" s="9"/>
      <c r="VG109" s="9"/>
      <c r="VH109" s="9"/>
      <c r="VI109" s="9"/>
      <c r="VJ109" s="9"/>
      <c r="VK109" s="9"/>
      <c r="VL109" s="9"/>
      <c r="VM109" s="9"/>
      <c r="VN109" s="9"/>
      <c r="VO109" s="9"/>
      <c r="VP109" s="9"/>
      <c r="VQ109" s="9"/>
      <c r="VR109" s="9"/>
      <c r="VS109" s="9"/>
      <c r="VT109" s="9"/>
      <c r="VU109" s="9"/>
      <c r="VV109" s="9"/>
      <c r="VW109" s="9"/>
      <c r="VX109" s="9"/>
      <c r="VY109" s="9"/>
      <c r="VZ109" s="9"/>
      <c r="WA109" s="9"/>
      <c r="WB109" s="9"/>
      <c r="WC109" s="9"/>
      <c r="WD109" s="9"/>
      <c r="WE109" s="9"/>
      <c r="WF109" s="9"/>
      <c r="WG109" s="9"/>
      <c r="WH109" s="9"/>
      <c r="WI109" s="9"/>
      <c r="WJ109" s="9"/>
      <c r="WK109" s="9"/>
      <c r="WL109" s="9"/>
      <c r="WM109" s="9"/>
      <c r="WN109" s="9"/>
      <c r="WO109" s="9"/>
      <c r="WP109" s="9"/>
      <c r="WQ109" s="9"/>
      <c r="WR109" s="9"/>
      <c r="WS109" s="9"/>
      <c r="WT109" s="9"/>
      <c r="WU109" s="9"/>
      <c r="WV109" s="9"/>
      <c r="WW109" s="9"/>
      <c r="WX109" s="9"/>
      <c r="WY109" s="9"/>
      <c r="WZ109" s="9"/>
      <c r="XA109" s="9"/>
      <c r="XB109" s="9"/>
      <c r="XC109" s="9"/>
      <c r="XD109" s="9"/>
      <c r="XE109" s="9"/>
      <c r="XF109" s="9"/>
      <c r="XG109" s="9"/>
      <c r="XH109" s="9"/>
      <c r="XI109" s="9"/>
      <c r="XJ109" s="9"/>
      <c r="XK109" s="9"/>
      <c r="XL109" s="9"/>
      <c r="XM109" s="9"/>
      <c r="XN109" s="9"/>
      <c r="XO109" s="9"/>
      <c r="XP109" s="9"/>
      <c r="XQ109" s="9"/>
      <c r="XR109" s="9"/>
      <c r="XS109" s="9"/>
      <c r="XT109" s="9"/>
      <c r="XU109" s="9"/>
      <c r="XV109" s="9"/>
      <c r="XW109" s="9"/>
      <c r="XX109" s="9"/>
      <c r="XY109" s="9"/>
      <c r="XZ109" s="9"/>
      <c r="YA109" s="9"/>
      <c r="YB109" s="9"/>
      <c r="YC109" s="9"/>
      <c r="YD109" s="9"/>
      <c r="YE109" s="9"/>
      <c r="YF109" s="9"/>
      <c r="YG109" s="9"/>
      <c r="YH109" s="9"/>
      <c r="YI109" s="9"/>
      <c r="YJ109" s="9"/>
      <c r="YK109" s="9"/>
      <c r="YL109" s="9"/>
      <c r="YM109" s="9"/>
      <c r="YN109" s="9"/>
      <c r="YO109" s="9"/>
      <c r="YP109" s="9"/>
      <c r="YQ109" s="9"/>
      <c r="YR109" s="9"/>
      <c r="YS109" s="9"/>
      <c r="YT109" s="9"/>
      <c r="YU109" s="9"/>
      <c r="YV109" s="9"/>
      <c r="YW109" s="9"/>
      <c r="YX109" s="9"/>
      <c r="YY109" s="9"/>
      <c r="YZ109" s="9"/>
      <c r="ZA109" s="9"/>
      <c r="ZB109" s="9"/>
      <c r="ZC109" s="9"/>
      <c r="ZD109" s="9"/>
      <c r="ZE109" s="9"/>
      <c r="ZF109" s="9"/>
      <c r="ZG109" s="9"/>
      <c r="ZH109" s="9"/>
      <c r="ZI109" s="9"/>
      <c r="ZJ109" s="9"/>
      <c r="ZK109" s="9"/>
      <c r="ZL109" s="9"/>
      <c r="ZM109" s="9"/>
      <c r="ZN109" s="9"/>
      <c r="ZO109" s="9"/>
      <c r="ZP109" s="9"/>
      <c r="ZQ109" s="9"/>
      <c r="ZR109" s="9"/>
      <c r="ZS109" s="9"/>
      <c r="ZT109" s="9"/>
      <c r="ZU109" s="9"/>
      <c r="ZV109" s="9"/>
      <c r="ZW109" s="9"/>
      <c r="ZX109" s="9"/>
      <c r="ZY109" s="9"/>
      <c r="ZZ109" s="9"/>
      <c r="AAA109" s="9"/>
      <c r="AAB109" s="9"/>
      <c r="AAC109" s="9"/>
      <c r="AAD109" s="9"/>
      <c r="AAE109" s="9"/>
      <c r="AAF109" s="9"/>
      <c r="AAG109" s="9"/>
      <c r="AAH109" s="9"/>
      <c r="AAI109" s="9"/>
      <c r="AAJ109" s="9"/>
      <c r="AAK109" s="9"/>
      <c r="AAL109" s="9"/>
      <c r="AAM109" s="9"/>
      <c r="AAN109" s="9"/>
      <c r="AAO109" s="9"/>
      <c r="AAP109" s="9"/>
      <c r="AAQ109" s="9"/>
      <c r="AAR109" s="9"/>
      <c r="AAS109" s="9"/>
      <c r="AAT109" s="9"/>
      <c r="AAU109" s="9"/>
      <c r="AAV109" s="9"/>
      <c r="AAW109" s="9"/>
      <c r="AAX109" s="9"/>
      <c r="AAY109" s="9"/>
      <c r="AAZ109" s="9"/>
      <c r="ABA109" s="9"/>
      <c r="ABB109" s="9"/>
      <c r="ABC109" s="9"/>
      <c r="ABD109" s="9"/>
      <c r="ABE109" s="9"/>
      <c r="ABF109" s="9"/>
      <c r="ABG109" s="9"/>
      <c r="ABH109" s="9"/>
      <c r="ABI109" s="9"/>
      <c r="ABJ109" s="9"/>
      <c r="ABK109" s="9"/>
      <c r="ABL109" s="9"/>
      <c r="ABM109" s="9"/>
      <c r="ABN109" s="9"/>
      <c r="ABO109" s="9"/>
      <c r="ABP109" s="9"/>
      <c r="ABQ109" s="9"/>
      <c r="ABR109" s="9"/>
      <c r="ABS109" s="9"/>
      <c r="ABT109" s="9"/>
      <c r="ABU109" s="9"/>
      <c r="ABV109" s="9"/>
      <c r="ABW109" s="9"/>
      <c r="ABX109" s="9"/>
      <c r="ABY109" s="9"/>
      <c r="ABZ109" s="9"/>
      <c r="ACA109" s="9"/>
      <c r="ACB109" s="9"/>
      <c r="ACC109" s="9"/>
      <c r="ACD109" s="9"/>
      <c r="ACE109" s="9"/>
      <c r="ACF109" s="9"/>
      <c r="ACG109" s="9"/>
      <c r="ACH109" s="9"/>
      <c r="ACI109" s="9"/>
      <c r="ACJ109" s="9"/>
      <c r="ACK109" s="9"/>
      <c r="ACL109" s="9"/>
      <c r="ACM109" s="9"/>
      <c r="ACN109" s="9"/>
      <c r="ACO109" s="9"/>
      <c r="ACP109" s="9"/>
      <c r="ACQ109" s="9"/>
      <c r="ACR109" s="9"/>
      <c r="ACS109" s="9"/>
      <c r="ACT109" s="9"/>
      <c r="ACU109" s="9"/>
      <c r="ACV109" s="9"/>
      <c r="ACW109" s="9"/>
      <c r="ACX109" s="9"/>
      <c r="ACY109" s="9"/>
      <c r="ACZ109" s="9"/>
      <c r="ADA109" s="9"/>
      <c r="ADB109" s="9"/>
      <c r="ADC109" s="9"/>
      <c r="ADD109" s="9"/>
      <c r="ADE109" s="9"/>
      <c r="ADF109" s="9"/>
      <c r="ADG109" s="9"/>
      <c r="ADH109" s="9"/>
      <c r="ADI109" s="9"/>
      <c r="ADJ109" s="9"/>
      <c r="ADK109" s="9"/>
      <c r="ADL109" s="9"/>
      <c r="ADM109" s="9"/>
      <c r="ADN109" s="9"/>
      <c r="ADO109" s="9"/>
      <c r="ADP109" s="9"/>
      <c r="ADQ109" s="9"/>
      <c r="ADR109" s="9"/>
      <c r="ADS109" s="9"/>
      <c r="ADT109" s="9"/>
      <c r="ADU109" s="9"/>
      <c r="ADV109" s="9"/>
      <c r="ADW109" s="9"/>
      <c r="ADX109" s="9"/>
      <c r="ADY109" s="9"/>
      <c r="ADZ109" s="9"/>
      <c r="AEA109" s="9"/>
      <c r="AEB109" s="9"/>
      <c r="AEC109" s="9"/>
      <c r="AED109" s="9"/>
      <c r="AEE109" s="9"/>
      <c r="AEF109" s="9"/>
      <c r="AEG109" s="9"/>
      <c r="AEH109" s="9"/>
      <c r="AEI109" s="9"/>
      <c r="AEJ109" s="9"/>
      <c r="AEK109" s="9"/>
      <c r="AEL109" s="9"/>
      <c r="AEM109" s="9"/>
      <c r="AEN109" s="9"/>
      <c r="AEO109" s="9"/>
      <c r="AEP109" s="9"/>
      <c r="AEQ109" s="9"/>
      <c r="AER109" s="9"/>
      <c r="AES109" s="9"/>
      <c r="AET109" s="9"/>
      <c r="AEU109" s="9"/>
      <c r="AEV109" s="9"/>
      <c r="AEW109" s="9"/>
      <c r="AEX109" s="9"/>
      <c r="AEY109" s="9"/>
      <c r="AEZ109" s="9"/>
      <c r="AFA109" s="9"/>
      <c r="AFB109" s="9"/>
      <c r="AFC109" s="9"/>
      <c r="AFD109" s="9"/>
      <c r="AFE109" s="9"/>
      <c r="AFF109" s="9"/>
      <c r="AFG109" s="9"/>
      <c r="AFH109" s="9"/>
      <c r="AFI109" s="9"/>
      <c r="AFJ109" s="9"/>
      <c r="AFK109" s="9"/>
      <c r="AFL109" s="9"/>
      <c r="AFM109" s="9"/>
      <c r="AFN109" s="9"/>
      <c r="AFO109" s="9"/>
      <c r="AFP109" s="9"/>
      <c r="AFQ109" s="9"/>
      <c r="AFR109" s="9"/>
      <c r="AFS109" s="9"/>
      <c r="AFT109" s="9"/>
      <c r="AFU109" s="9"/>
      <c r="AFV109" s="9"/>
      <c r="AFW109" s="9"/>
      <c r="AFX109" s="9"/>
      <c r="AFY109" s="9"/>
      <c r="AFZ109" s="9"/>
      <c r="AGA109" s="9"/>
      <c r="AGB109" s="9"/>
      <c r="AGC109" s="9"/>
      <c r="AGD109" s="9"/>
      <c r="AGE109" s="9"/>
      <c r="AGF109" s="9"/>
      <c r="AGG109" s="9"/>
      <c r="AGH109" s="9"/>
      <c r="AGI109" s="9"/>
      <c r="AGJ109" s="9"/>
      <c r="AGK109" s="9"/>
      <c r="AGL109" s="9"/>
      <c r="AGM109" s="9"/>
      <c r="AGN109" s="9"/>
      <c r="AGO109" s="9"/>
      <c r="AGP109" s="9"/>
      <c r="AGQ109" s="9"/>
      <c r="AGR109" s="9"/>
      <c r="AGS109" s="9"/>
      <c r="AGT109" s="9"/>
      <c r="AGU109" s="9"/>
      <c r="AGV109" s="9"/>
      <c r="AGW109" s="9"/>
      <c r="AGX109" s="9"/>
      <c r="AGY109" s="9"/>
      <c r="AGZ109" s="9"/>
      <c r="AHA109" s="9"/>
      <c r="AHB109" s="9"/>
      <c r="AHC109" s="9"/>
      <c r="AHD109" s="9"/>
      <c r="AHE109" s="9"/>
      <c r="AHF109" s="9"/>
      <c r="AHG109" s="9"/>
      <c r="AHH109" s="9"/>
      <c r="AHI109" s="9"/>
      <c r="AHJ109" s="9"/>
      <c r="AHK109" s="9"/>
      <c r="AHL109" s="9"/>
      <c r="AHM109" s="9"/>
      <c r="AHN109" s="9"/>
      <c r="AHO109" s="9"/>
      <c r="AHP109" s="9"/>
      <c r="AHQ109" s="9"/>
      <c r="AHR109" s="9"/>
      <c r="AHS109" s="9"/>
      <c r="AHT109" s="9"/>
      <c r="AHU109" s="9"/>
      <c r="AHV109" s="9"/>
      <c r="AHW109" s="9"/>
      <c r="AHX109" s="9"/>
      <c r="AHY109" s="9"/>
      <c r="AHZ109" s="9"/>
      <c r="AIA109" s="9"/>
      <c r="AIB109" s="9"/>
      <c r="AIC109" s="9"/>
      <c r="AID109" s="9"/>
      <c r="AIE109" s="9"/>
      <c r="AIF109" s="9"/>
      <c r="AIG109" s="9"/>
      <c r="AIH109" s="9"/>
      <c r="AII109" s="9"/>
      <c r="AIJ109" s="9"/>
      <c r="AIK109" s="9"/>
      <c r="AIL109" s="9"/>
      <c r="AIM109" s="9"/>
      <c r="AIN109" s="9"/>
      <c r="AIO109" s="9"/>
      <c r="AIP109" s="9"/>
      <c r="AIQ109" s="9"/>
      <c r="AIR109" s="9"/>
      <c r="AIS109" s="9"/>
      <c r="AIT109" s="9"/>
      <c r="AIU109" s="9"/>
      <c r="AIV109" s="9"/>
      <c r="AIW109" s="9"/>
      <c r="AIX109" s="9"/>
      <c r="AIY109" s="9"/>
      <c r="AIZ109" s="9"/>
      <c r="AJA109" s="9"/>
      <c r="AJB109" s="9"/>
      <c r="AJC109" s="9"/>
      <c r="AJD109" s="9"/>
      <c r="AJE109" s="9"/>
      <c r="AJF109" s="9"/>
      <c r="AJG109" s="9"/>
      <c r="AJH109" s="9"/>
      <c r="AJI109" s="9"/>
      <c r="AJJ109" s="9"/>
      <c r="AJK109" s="9"/>
      <c r="AJL109" s="9"/>
      <c r="AJM109" s="9"/>
      <c r="AJN109" s="9"/>
      <c r="AJO109" s="9"/>
      <c r="AJP109" s="9"/>
      <c r="AJQ109" s="9"/>
      <c r="AJR109" s="9"/>
      <c r="AJS109" s="9"/>
      <c r="AJT109" s="9"/>
      <c r="AJU109" s="9"/>
      <c r="AJV109" s="9"/>
      <c r="AJW109" s="9"/>
      <c r="AJX109" s="9"/>
      <c r="AJY109" s="9"/>
      <c r="AJZ109" s="9"/>
      <c r="AKA109" s="9"/>
      <c r="AKB109" s="9"/>
      <c r="AKC109" s="9"/>
      <c r="AKD109" s="9"/>
      <c r="AKE109" s="9"/>
      <c r="AKF109" s="9"/>
      <c r="AKG109" s="9"/>
      <c r="AKH109" s="9"/>
      <c r="AKI109" s="9"/>
      <c r="AKJ109" s="9"/>
      <c r="AKK109" s="9"/>
      <c r="AKL109" s="9"/>
      <c r="AKM109" s="9"/>
      <c r="AKN109" s="9"/>
      <c r="AKO109" s="9"/>
      <c r="AKP109" s="9"/>
      <c r="AKQ109" s="9"/>
      <c r="AKR109" s="9"/>
      <c r="AKS109" s="9"/>
      <c r="AKT109" s="9"/>
      <c r="AKU109" s="9"/>
      <c r="AKV109" s="9"/>
      <c r="AKW109" s="9"/>
      <c r="AKX109" s="9"/>
      <c r="AKY109" s="9"/>
      <c r="AKZ109" s="9"/>
      <c r="ALA109" s="9"/>
      <c r="ALB109" s="9"/>
      <c r="ALC109" s="9"/>
      <c r="ALD109" s="9"/>
      <c r="ALE109" s="9"/>
      <c r="ALF109" s="9"/>
      <c r="ALG109" s="9"/>
      <c r="ALH109" s="9"/>
      <c r="ALI109" s="9"/>
      <c r="ALJ109" s="9"/>
      <c r="ALK109" s="9"/>
      <c r="ALL109" s="9"/>
      <c r="ALM109" s="9"/>
      <c r="ALN109" s="9"/>
      <c r="ALO109" s="9"/>
      <c r="ALP109" s="9"/>
      <c r="ALQ109" s="9"/>
      <c r="ALR109" s="9"/>
      <c r="ALS109" s="9"/>
      <c r="ALT109" s="9"/>
      <c r="ALU109" s="9"/>
      <c r="ALV109" s="9"/>
      <c r="ALW109" s="9"/>
      <c r="ALX109" s="9"/>
      <c r="ALY109" s="9"/>
      <c r="ALZ109" s="9"/>
      <c r="AMA109" s="9"/>
      <c r="AMB109" s="9"/>
      <c r="AMC109" s="10"/>
    </row>
    <row r="110" spans="1:1017" s="9" customFormat="1" ht="25.5" x14ac:dyDescent="0.2">
      <c r="A110" s="88" t="s">
        <v>102</v>
      </c>
      <c r="B110" s="94" t="s">
        <v>191</v>
      </c>
      <c r="C110" s="95" t="s">
        <v>192</v>
      </c>
      <c r="D110" s="64">
        <f t="shared" si="84"/>
        <v>4.8321346299999997</v>
      </c>
      <c r="E110" s="49">
        <v>0</v>
      </c>
      <c r="F110" s="49">
        <f t="shared" si="79"/>
        <v>2.1199454379999998</v>
      </c>
      <c r="G110" s="49">
        <f t="shared" si="65"/>
        <v>4.8321346299999997</v>
      </c>
      <c r="H110" s="49">
        <f t="shared" si="65"/>
        <v>2.7121891919999999</v>
      </c>
      <c r="I110" s="49">
        <v>0</v>
      </c>
      <c r="J110" s="49">
        <v>0.112</v>
      </c>
      <c r="K110" s="49">
        <v>0</v>
      </c>
      <c r="L110" s="49">
        <v>0</v>
      </c>
      <c r="M110" s="49">
        <v>0</v>
      </c>
      <c r="N110" s="49">
        <v>0</v>
      </c>
      <c r="O110" s="49">
        <v>4.8321346299999997</v>
      </c>
      <c r="P110" s="49">
        <v>2.6001891919999998</v>
      </c>
      <c r="Q110" s="49">
        <f t="shared" si="82"/>
        <v>2.1199454379999998</v>
      </c>
      <c r="R110" s="49">
        <f t="shared" si="86"/>
        <v>2.7121891919999999</v>
      </c>
      <c r="S110" s="49" t="s">
        <v>30</v>
      </c>
      <c r="T110" s="49" t="s">
        <v>30</v>
      </c>
      <c r="U110" s="112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  <c r="IQ110"/>
      <c r="IR110"/>
      <c r="IS110"/>
      <c r="IT110"/>
      <c r="IU110"/>
      <c r="IV110"/>
      <c r="IW110"/>
      <c r="IX110"/>
      <c r="IY110"/>
      <c r="IZ110"/>
      <c r="JA110"/>
      <c r="JB110"/>
      <c r="JC110"/>
      <c r="JD110"/>
      <c r="JE110"/>
      <c r="JF110"/>
      <c r="JG110"/>
      <c r="JH110"/>
      <c r="JI110"/>
      <c r="JJ110"/>
      <c r="JK110"/>
      <c r="JL110"/>
      <c r="JM110"/>
      <c r="JN110"/>
      <c r="JO110"/>
      <c r="JP110"/>
      <c r="JQ110"/>
      <c r="JR110"/>
      <c r="JS110"/>
      <c r="JT110"/>
      <c r="JU110"/>
      <c r="JV110"/>
      <c r="JW110"/>
      <c r="JX110"/>
      <c r="JY110"/>
      <c r="JZ110"/>
      <c r="KA110"/>
      <c r="KB110"/>
      <c r="KC110"/>
      <c r="KD110"/>
      <c r="KE110"/>
      <c r="KF110"/>
      <c r="KG110"/>
      <c r="KH110"/>
      <c r="KI110"/>
      <c r="KJ110"/>
      <c r="KK110"/>
      <c r="KL110"/>
      <c r="KM110"/>
      <c r="KN110"/>
      <c r="KO110"/>
      <c r="KP110"/>
      <c r="KQ110"/>
      <c r="KR110"/>
      <c r="KS110"/>
      <c r="KT110"/>
      <c r="KU110"/>
      <c r="KV110"/>
      <c r="KW110"/>
      <c r="KX110"/>
      <c r="KY110"/>
      <c r="KZ110"/>
      <c r="LA110"/>
      <c r="LB110"/>
      <c r="LC110"/>
      <c r="LD110"/>
      <c r="LE110"/>
      <c r="LF110"/>
      <c r="LG110"/>
      <c r="LH110"/>
      <c r="LI110"/>
      <c r="LJ110"/>
      <c r="LK110"/>
      <c r="LL110"/>
      <c r="LM110"/>
      <c r="LN110"/>
      <c r="LO110"/>
      <c r="LP110"/>
      <c r="LQ110"/>
      <c r="LR110"/>
      <c r="LS110"/>
      <c r="LT110"/>
      <c r="LU110"/>
      <c r="LV110"/>
      <c r="LW110"/>
      <c r="LX110"/>
      <c r="LY110"/>
      <c r="LZ110"/>
      <c r="MA110"/>
      <c r="MB110"/>
      <c r="MC110"/>
      <c r="MD110"/>
      <c r="ME110"/>
      <c r="MF110"/>
      <c r="MG110"/>
      <c r="MH110"/>
      <c r="MI110"/>
      <c r="MJ110"/>
      <c r="MK110"/>
      <c r="ML110"/>
      <c r="MM110"/>
      <c r="MN110"/>
      <c r="MO110"/>
      <c r="MP110"/>
      <c r="MQ110"/>
      <c r="MR110"/>
      <c r="MS110"/>
      <c r="MT110"/>
      <c r="MU110"/>
      <c r="MV110"/>
      <c r="MW110"/>
      <c r="MX110"/>
      <c r="MY110"/>
      <c r="MZ110"/>
      <c r="NA110"/>
      <c r="NB110"/>
      <c r="NC110"/>
      <c r="ND110"/>
      <c r="NE110"/>
      <c r="NF110"/>
      <c r="NG110"/>
      <c r="NH110"/>
      <c r="NI110"/>
      <c r="NJ110"/>
      <c r="NK110"/>
      <c r="NL110"/>
      <c r="NM110"/>
      <c r="NN110"/>
      <c r="NO110"/>
      <c r="NP110"/>
      <c r="NQ110"/>
      <c r="NR110"/>
      <c r="NS110"/>
      <c r="NT110"/>
      <c r="NU110"/>
      <c r="NV110"/>
      <c r="NW110"/>
      <c r="NX110"/>
      <c r="NY110"/>
      <c r="NZ110"/>
      <c r="OA110"/>
      <c r="OB110"/>
      <c r="OC110"/>
      <c r="OD110"/>
      <c r="OE110"/>
      <c r="OF110"/>
      <c r="OG110"/>
      <c r="OH110"/>
      <c r="OI110"/>
      <c r="OJ110"/>
      <c r="OK110"/>
      <c r="OL110"/>
      <c r="OM110"/>
      <c r="ON110"/>
      <c r="OO110"/>
      <c r="OP110"/>
      <c r="OQ110"/>
      <c r="OR110"/>
      <c r="OS110"/>
      <c r="OT110"/>
      <c r="OU110"/>
      <c r="OV110"/>
      <c r="OW110"/>
      <c r="OX110"/>
      <c r="OY110"/>
      <c r="OZ110"/>
      <c r="PA110"/>
      <c r="PB110"/>
      <c r="PC110"/>
      <c r="PD110"/>
      <c r="PE110"/>
      <c r="PF110"/>
      <c r="PG110"/>
      <c r="PH110"/>
      <c r="PI110"/>
      <c r="PJ110"/>
      <c r="PK110"/>
      <c r="PL110"/>
      <c r="PM110"/>
      <c r="PN110"/>
      <c r="PO110"/>
      <c r="PP110"/>
      <c r="PQ110"/>
      <c r="PR110"/>
      <c r="PS110"/>
      <c r="PT110"/>
      <c r="PU110"/>
      <c r="PV110"/>
      <c r="PW110"/>
      <c r="PX110"/>
      <c r="PY110"/>
      <c r="PZ110"/>
      <c r="QA110"/>
      <c r="QB110"/>
      <c r="QC110"/>
      <c r="QD110"/>
      <c r="QE110"/>
      <c r="QF110"/>
      <c r="QG110"/>
      <c r="QH110"/>
      <c r="QI110"/>
      <c r="QJ110"/>
      <c r="QK110"/>
      <c r="QL110"/>
      <c r="QM110"/>
      <c r="QN110"/>
      <c r="QO110"/>
      <c r="QP110"/>
      <c r="QQ110"/>
      <c r="QR110"/>
      <c r="QS110"/>
      <c r="QT110"/>
      <c r="QU110"/>
      <c r="QV110"/>
      <c r="QW110"/>
      <c r="QX110"/>
      <c r="QY110"/>
      <c r="QZ110"/>
      <c r="RA110"/>
      <c r="RB110"/>
      <c r="RC110"/>
      <c r="RD110"/>
      <c r="RE110"/>
      <c r="RF110"/>
      <c r="RG110"/>
      <c r="RH110"/>
      <c r="RI110"/>
      <c r="RJ110"/>
      <c r="RK110"/>
      <c r="RL110"/>
      <c r="RM110"/>
      <c r="RN110"/>
      <c r="RO110"/>
      <c r="RP110"/>
      <c r="RQ110"/>
      <c r="RR110"/>
      <c r="RS110"/>
      <c r="RT110"/>
      <c r="RU110"/>
      <c r="RV110"/>
      <c r="RW110"/>
      <c r="RX110"/>
      <c r="RY110"/>
      <c r="RZ110"/>
      <c r="SA110"/>
      <c r="SB110"/>
      <c r="SC110"/>
      <c r="SD110"/>
      <c r="SE110"/>
      <c r="SF110"/>
      <c r="SG110"/>
      <c r="SH110"/>
      <c r="SI110"/>
      <c r="SJ110"/>
      <c r="SK110"/>
      <c r="SL110"/>
      <c r="SM110"/>
      <c r="SN110"/>
      <c r="SO110"/>
      <c r="SP110"/>
      <c r="SQ110"/>
      <c r="SR110"/>
      <c r="SS110"/>
      <c r="ST110"/>
      <c r="SU110"/>
      <c r="SV110"/>
      <c r="SW110"/>
      <c r="SX110"/>
      <c r="SY110"/>
      <c r="SZ110"/>
      <c r="TA110"/>
      <c r="TB110"/>
      <c r="TC110"/>
      <c r="TD110"/>
      <c r="TE110"/>
      <c r="TF110"/>
      <c r="TG110"/>
      <c r="TH110"/>
      <c r="TI110"/>
      <c r="TJ110"/>
      <c r="TK110"/>
      <c r="TL110"/>
      <c r="TM110"/>
      <c r="TN110"/>
      <c r="TO110"/>
      <c r="TP110"/>
      <c r="TQ110"/>
      <c r="TR110"/>
      <c r="TS110"/>
      <c r="TT110"/>
      <c r="TU110"/>
      <c r="TV110"/>
      <c r="TW110"/>
      <c r="TX110"/>
      <c r="TY110"/>
      <c r="TZ110"/>
      <c r="UA110"/>
      <c r="UB110"/>
      <c r="UC110"/>
      <c r="UD110"/>
      <c r="UE110"/>
      <c r="UF110"/>
      <c r="UG110"/>
      <c r="UH110"/>
      <c r="UI110"/>
      <c r="UJ110"/>
      <c r="UK110"/>
      <c r="UL110"/>
      <c r="UM110"/>
      <c r="UN110"/>
      <c r="UO110"/>
      <c r="UP110"/>
      <c r="UQ110"/>
      <c r="UR110"/>
      <c r="US110"/>
      <c r="UT110"/>
      <c r="UU110"/>
      <c r="UV110"/>
      <c r="UW110"/>
      <c r="UX110"/>
      <c r="UY110"/>
      <c r="UZ110"/>
      <c r="VA110"/>
      <c r="VB110"/>
      <c r="VC110"/>
      <c r="VD110"/>
      <c r="VE110"/>
      <c r="VF110"/>
      <c r="VG110"/>
      <c r="VH110"/>
      <c r="VI110"/>
      <c r="VJ110"/>
      <c r="VK110"/>
      <c r="VL110"/>
      <c r="VM110"/>
      <c r="VN110"/>
      <c r="VO110"/>
      <c r="VP110"/>
      <c r="VQ110"/>
      <c r="VR110"/>
      <c r="VS110"/>
      <c r="VT110"/>
      <c r="VU110"/>
      <c r="VV110"/>
      <c r="VW110"/>
      <c r="VX110"/>
      <c r="VY110"/>
      <c r="VZ110"/>
      <c r="WA110"/>
      <c r="WB110"/>
      <c r="WC110"/>
      <c r="WD110"/>
      <c r="WE110"/>
      <c r="WF110"/>
      <c r="WG110"/>
      <c r="WH110"/>
      <c r="WI110"/>
      <c r="WJ110"/>
      <c r="WK110"/>
      <c r="WL110"/>
      <c r="WM110"/>
      <c r="WN110"/>
      <c r="WO110"/>
      <c r="WP110"/>
      <c r="WQ110"/>
      <c r="WR110"/>
      <c r="WS110"/>
      <c r="WT110"/>
      <c r="WU110"/>
      <c r="WV110"/>
      <c r="WW110"/>
      <c r="WX110"/>
      <c r="WY110"/>
      <c r="WZ110"/>
      <c r="XA110"/>
      <c r="XB110"/>
      <c r="XC110"/>
      <c r="XD110"/>
      <c r="XE110"/>
      <c r="XF110"/>
      <c r="XG110"/>
      <c r="XH110"/>
      <c r="XI110"/>
      <c r="XJ110"/>
      <c r="XK110"/>
      <c r="XL110"/>
      <c r="XM110"/>
      <c r="XN110"/>
      <c r="XO110"/>
      <c r="XP110"/>
      <c r="XQ110"/>
      <c r="XR110"/>
      <c r="XS110"/>
      <c r="XT110"/>
      <c r="XU110"/>
      <c r="XV110"/>
      <c r="XW110"/>
      <c r="XX110"/>
      <c r="XY110"/>
      <c r="XZ110"/>
      <c r="YA110"/>
      <c r="YB110"/>
      <c r="YC110"/>
      <c r="YD110"/>
      <c r="YE110"/>
      <c r="YF110"/>
      <c r="YG110"/>
      <c r="YH110"/>
      <c r="YI110"/>
      <c r="YJ110"/>
      <c r="YK110"/>
      <c r="YL110"/>
      <c r="YM110"/>
      <c r="YN110"/>
      <c r="YO110"/>
      <c r="YP110"/>
      <c r="YQ110"/>
      <c r="YR110"/>
      <c r="YS110"/>
      <c r="YT110"/>
      <c r="YU110"/>
      <c r="YV110"/>
      <c r="YW110"/>
      <c r="YX110"/>
      <c r="YY110"/>
      <c r="YZ110"/>
      <c r="ZA110"/>
      <c r="ZB110"/>
      <c r="ZC110"/>
      <c r="ZD110"/>
      <c r="ZE110"/>
      <c r="ZF110"/>
      <c r="ZG110"/>
      <c r="ZH110"/>
      <c r="ZI110"/>
      <c r="ZJ110"/>
      <c r="ZK110"/>
      <c r="ZL110"/>
      <c r="ZM110"/>
      <c r="ZN110"/>
      <c r="ZO110"/>
      <c r="ZP110"/>
      <c r="ZQ110"/>
      <c r="ZR110"/>
      <c r="ZS110"/>
      <c r="ZT110"/>
      <c r="ZU110"/>
      <c r="ZV110"/>
      <c r="ZW110"/>
      <c r="ZX110"/>
      <c r="ZY110"/>
      <c r="ZZ110"/>
      <c r="AAA110"/>
      <c r="AAB110"/>
      <c r="AAC110"/>
      <c r="AAD110"/>
      <c r="AAE110"/>
      <c r="AAF110"/>
      <c r="AAG110"/>
      <c r="AAH110"/>
      <c r="AAI110"/>
      <c r="AAJ110"/>
      <c r="AAK110"/>
      <c r="AAL110"/>
      <c r="AAM110"/>
      <c r="AAN110"/>
      <c r="AAO110"/>
      <c r="AAP110"/>
      <c r="AAQ110"/>
      <c r="AAR110"/>
      <c r="AAS110"/>
      <c r="AAT110"/>
      <c r="AAU110"/>
      <c r="AAV110"/>
      <c r="AAW110"/>
      <c r="AAX110"/>
      <c r="AAY110"/>
      <c r="AAZ110"/>
      <c r="ABA110"/>
      <c r="ABB110"/>
      <c r="ABC110"/>
      <c r="ABD110"/>
      <c r="ABE110"/>
      <c r="ABF110"/>
      <c r="ABG110"/>
      <c r="ABH110"/>
      <c r="ABI110"/>
      <c r="ABJ110"/>
      <c r="ABK110"/>
      <c r="ABL110"/>
      <c r="ABM110"/>
      <c r="ABN110"/>
      <c r="ABO110"/>
      <c r="ABP110"/>
      <c r="ABQ110"/>
      <c r="ABR110"/>
      <c r="ABS110"/>
      <c r="ABT110"/>
      <c r="ABU110"/>
      <c r="ABV110"/>
      <c r="ABW110"/>
      <c r="ABX110"/>
      <c r="ABY110"/>
      <c r="ABZ110"/>
      <c r="ACA110"/>
      <c r="ACB110"/>
      <c r="ACC110"/>
      <c r="ACD110"/>
      <c r="ACE110"/>
      <c r="ACF110"/>
      <c r="ACG110"/>
      <c r="ACH110"/>
      <c r="ACI110"/>
      <c r="ACJ110"/>
      <c r="ACK110"/>
      <c r="ACL110"/>
      <c r="ACM110"/>
      <c r="ACN110"/>
      <c r="ACO110"/>
      <c r="ACP110"/>
      <c r="ACQ110"/>
      <c r="ACR110"/>
      <c r="ACS110"/>
      <c r="ACT110"/>
      <c r="ACU110"/>
      <c r="ACV110"/>
      <c r="ACW110"/>
      <c r="ACX110"/>
      <c r="ACY110"/>
      <c r="ACZ110"/>
      <c r="ADA110"/>
      <c r="ADB110"/>
      <c r="ADC110"/>
      <c r="ADD110"/>
      <c r="ADE110"/>
      <c r="ADF110"/>
      <c r="ADG110"/>
      <c r="ADH110"/>
      <c r="ADI110"/>
      <c r="ADJ110"/>
      <c r="ADK110"/>
      <c r="ADL110"/>
      <c r="ADM110"/>
      <c r="ADN110"/>
      <c r="ADO110"/>
      <c r="ADP110"/>
      <c r="ADQ110"/>
      <c r="ADR110"/>
      <c r="ADS110"/>
      <c r="ADT110"/>
      <c r="ADU110"/>
      <c r="ADV110"/>
      <c r="ADW110"/>
      <c r="ADX110"/>
      <c r="ADY110"/>
      <c r="ADZ110"/>
      <c r="AEA110"/>
      <c r="AEB110"/>
      <c r="AEC110"/>
      <c r="AED110"/>
      <c r="AEE110"/>
      <c r="AEF110"/>
      <c r="AEG110"/>
      <c r="AEH110"/>
      <c r="AEI110"/>
      <c r="AEJ110"/>
      <c r="AEK110"/>
      <c r="AEL110"/>
      <c r="AEM110"/>
      <c r="AEN110"/>
      <c r="AEO110"/>
      <c r="AEP110"/>
      <c r="AEQ110"/>
      <c r="AER110"/>
      <c r="AES110"/>
      <c r="AET110"/>
      <c r="AEU110"/>
      <c r="AEV110"/>
      <c r="AEW110"/>
      <c r="AEX110"/>
      <c r="AEY110"/>
      <c r="AEZ110"/>
      <c r="AFA110"/>
      <c r="AFB110"/>
      <c r="AFC110"/>
      <c r="AFD110"/>
      <c r="AFE110"/>
      <c r="AFF110"/>
      <c r="AFG110"/>
      <c r="AFH110"/>
      <c r="AFI110"/>
      <c r="AFJ110"/>
      <c r="AFK110"/>
      <c r="AFL110"/>
      <c r="AFM110"/>
      <c r="AFN110"/>
      <c r="AFO110"/>
      <c r="AFP110"/>
      <c r="AFQ110"/>
      <c r="AFR110"/>
      <c r="AFS110"/>
      <c r="AFT110"/>
      <c r="AFU110"/>
      <c r="AFV110"/>
      <c r="AFW110"/>
      <c r="AFX110"/>
      <c r="AFY110"/>
      <c r="AFZ110"/>
      <c r="AGA110"/>
      <c r="AGB110"/>
      <c r="AGC110"/>
      <c r="AGD110"/>
      <c r="AGE110"/>
      <c r="AGF110"/>
      <c r="AGG110"/>
      <c r="AGH110"/>
      <c r="AGI110"/>
      <c r="AGJ110"/>
      <c r="AGK110"/>
      <c r="AGL110"/>
      <c r="AGM110"/>
      <c r="AGN110"/>
      <c r="AGO110"/>
      <c r="AGP110"/>
      <c r="AGQ110"/>
      <c r="AGR110"/>
      <c r="AGS110"/>
      <c r="AGT110"/>
      <c r="AGU110"/>
      <c r="AGV110"/>
      <c r="AGW110"/>
      <c r="AGX110"/>
      <c r="AGY110"/>
      <c r="AGZ110"/>
      <c r="AHA110"/>
      <c r="AHB110"/>
      <c r="AHC110"/>
      <c r="AHD110"/>
      <c r="AHE110"/>
      <c r="AHF110"/>
      <c r="AHG110"/>
      <c r="AHH110"/>
      <c r="AHI110"/>
      <c r="AHJ110"/>
      <c r="AHK110"/>
      <c r="AHL110"/>
      <c r="AHM110"/>
      <c r="AHN110"/>
      <c r="AHO110"/>
      <c r="AHP110"/>
      <c r="AHQ110"/>
      <c r="AHR110"/>
      <c r="AHS110"/>
      <c r="AHT110"/>
      <c r="AHU110"/>
      <c r="AHV110"/>
      <c r="AHW110"/>
      <c r="AHX110"/>
      <c r="AHY110"/>
      <c r="AHZ110"/>
      <c r="AIA110"/>
      <c r="AIB110"/>
      <c r="AIC110"/>
      <c r="AID110"/>
      <c r="AIE110"/>
      <c r="AIF110"/>
      <c r="AIG110"/>
      <c r="AIH110"/>
      <c r="AII110"/>
      <c r="AIJ110"/>
      <c r="AIK110"/>
      <c r="AIL110"/>
      <c r="AIM110"/>
      <c r="AIN110"/>
      <c r="AIO110"/>
      <c r="AIP110"/>
      <c r="AIQ110"/>
      <c r="AIR110"/>
      <c r="AIS110"/>
      <c r="AIT110"/>
      <c r="AIU110"/>
      <c r="AIV110"/>
      <c r="AIW110"/>
      <c r="AIX110"/>
      <c r="AIY110"/>
      <c r="AIZ110"/>
      <c r="AJA110"/>
      <c r="AJB110"/>
      <c r="AJC110"/>
      <c r="AJD110"/>
      <c r="AJE110"/>
      <c r="AJF110"/>
      <c r="AJG110"/>
      <c r="AJH110"/>
      <c r="AJI110"/>
      <c r="AJJ110"/>
      <c r="AJK110"/>
      <c r="AJL110"/>
      <c r="AJM110"/>
      <c r="AJN110"/>
      <c r="AJO110"/>
      <c r="AJP110"/>
      <c r="AJQ110"/>
      <c r="AJR110"/>
      <c r="AJS110"/>
      <c r="AJT110"/>
      <c r="AJU110"/>
      <c r="AJV110"/>
      <c r="AJW110"/>
      <c r="AJX110"/>
      <c r="AJY110"/>
      <c r="AJZ110"/>
      <c r="AKA110"/>
      <c r="AKB110"/>
      <c r="AKC110"/>
      <c r="AKD110"/>
      <c r="AKE110"/>
      <c r="AKF110"/>
      <c r="AKG110"/>
      <c r="AKH110"/>
      <c r="AKI110"/>
      <c r="AKJ110"/>
      <c r="AKK110"/>
      <c r="AKL110"/>
      <c r="AKM110"/>
      <c r="AKN110"/>
      <c r="AKO110"/>
      <c r="AKP110"/>
      <c r="AKQ110"/>
      <c r="AKR110"/>
      <c r="AKS110"/>
      <c r="AKT110"/>
      <c r="AKU110"/>
      <c r="AKV110"/>
      <c r="AKW110"/>
      <c r="AKX110"/>
      <c r="AKY110"/>
      <c r="AKZ110"/>
      <c r="ALA110"/>
      <c r="ALB110"/>
      <c r="ALC110"/>
      <c r="ALD110"/>
      <c r="ALE110"/>
      <c r="ALF110"/>
      <c r="ALG110"/>
      <c r="ALH110"/>
      <c r="ALI110"/>
      <c r="ALJ110"/>
      <c r="ALK110"/>
      <c r="ALL110"/>
      <c r="ALM110"/>
      <c r="ALN110"/>
      <c r="ALO110"/>
      <c r="ALP110"/>
      <c r="ALQ110"/>
      <c r="ALR110"/>
      <c r="ALS110"/>
      <c r="ALT110"/>
      <c r="ALU110"/>
      <c r="ALV110"/>
      <c r="ALW110"/>
      <c r="ALX110"/>
      <c r="ALY110"/>
      <c r="ALZ110"/>
      <c r="AMA110"/>
      <c r="AMB110"/>
      <c r="AMC110" s="1"/>
    </row>
    <row r="111" spans="1:1017" ht="51" x14ac:dyDescent="0.2">
      <c r="A111" s="88" t="s">
        <v>102</v>
      </c>
      <c r="B111" s="94" t="s">
        <v>193</v>
      </c>
      <c r="C111" s="95" t="s">
        <v>194</v>
      </c>
      <c r="D111" s="64">
        <f t="shared" si="84"/>
        <v>17.08374598</v>
      </c>
      <c r="E111" s="49">
        <v>0</v>
      </c>
      <c r="F111" s="49">
        <f t="shared" si="79"/>
        <v>2.7417077919999997</v>
      </c>
      <c r="G111" s="49">
        <f t="shared" ref="G111:H129" si="111">SUM(I111,K111,M111,O111)</f>
        <v>17.08374598</v>
      </c>
      <c r="H111" s="49">
        <f t="shared" si="111"/>
        <v>14.342038188</v>
      </c>
      <c r="I111" s="49">
        <v>0</v>
      </c>
      <c r="J111" s="49">
        <v>6.2017012200000003</v>
      </c>
      <c r="K111" s="49">
        <v>0</v>
      </c>
      <c r="L111" s="49">
        <v>4.9722799799999997</v>
      </c>
      <c r="M111" s="49">
        <v>0</v>
      </c>
      <c r="N111" s="49">
        <v>3.13130167</v>
      </c>
      <c r="O111" s="49">
        <v>17.08374598</v>
      </c>
      <c r="P111" s="49">
        <v>3.6755318000000869E-2</v>
      </c>
      <c r="Q111" s="49">
        <f t="shared" si="82"/>
        <v>2.7417077919999997</v>
      </c>
      <c r="R111" s="49">
        <f t="shared" si="86"/>
        <v>14.342038188</v>
      </c>
      <c r="S111" s="49" t="s">
        <v>30</v>
      </c>
      <c r="T111" s="49" t="s">
        <v>30</v>
      </c>
      <c r="U111" s="112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  <c r="IQ111"/>
      <c r="IR111"/>
      <c r="IS111"/>
      <c r="IT111"/>
      <c r="IU111"/>
      <c r="IV111"/>
      <c r="IW111"/>
      <c r="IX111"/>
      <c r="IY111"/>
      <c r="IZ111"/>
      <c r="JA111"/>
      <c r="JB111"/>
      <c r="JC111"/>
      <c r="JD111"/>
      <c r="JE111"/>
      <c r="JF111"/>
      <c r="JG111"/>
      <c r="JH111"/>
      <c r="JI111"/>
      <c r="JJ111"/>
      <c r="JK111"/>
      <c r="JL111"/>
      <c r="JM111"/>
      <c r="JN111"/>
      <c r="JO111"/>
      <c r="JP111"/>
      <c r="JQ111"/>
      <c r="JR111"/>
      <c r="JS111"/>
      <c r="JT111"/>
      <c r="JU111"/>
      <c r="JV111"/>
      <c r="JW111"/>
      <c r="JX111"/>
      <c r="JY111"/>
      <c r="JZ111"/>
      <c r="KA111"/>
      <c r="KB111"/>
      <c r="KC111"/>
      <c r="KD111"/>
      <c r="KE111"/>
      <c r="KF111"/>
      <c r="KG111"/>
      <c r="KH111"/>
      <c r="KI111"/>
      <c r="KJ111"/>
      <c r="KK111"/>
      <c r="KL111"/>
      <c r="KM111"/>
      <c r="KN111"/>
      <c r="KO111"/>
      <c r="KP111"/>
      <c r="KQ111"/>
      <c r="KR111"/>
      <c r="KS111"/>
      <c r="KT111"/>
      <c r="KU111"/>
      <c r="KV111"/>
      <c r="KW111"/>
      <c r="KX111"/>
      <c r="KY111"/>
      <c r="KZ111"/>
      <c r="LA111"/>
      <c r="LB111"/>
      <c r="LC111"/>
      <c r="LD111"/>
      <c r="LE111"/>
      <c r="LF111"/>
      <c r="LG111"/>
      <c r="LH111"/>
      <c r="LI111"/>
      <c r="LJ111"/>
      <c r="LK111"/>
      <c r="LL111"/>
      <c r="LM111"/>
      <c r="LN111"/>
      <c r="LO111"/>
      <c r="LP111"/>
      <c r="LQ111"/>
      <c r="LR111"/>
      <c r="LS111"/>
      <c r="LT111"/>
      <c r="LU111"/>
      <c r="LV111"/>
      <c r="LW111"/>
      <c r="LX111"/>
      <c r="LY111"/>
      <c r="LZ111"/>
      <c r="MA111"/>
      <c r="MB111"/>
      <c r="MC111"/>
      <c r="MD111"/>
      <c r="ME111"/>
      <c r="MF111"/>
      <c r="MG111"/>
      <c r="MH111"/>
      <c r="MI111"/>
      <c r="MJ111"/>
      <c r="MK111"/>
      <c r="ML111"/>
      <c r="MM111"/>
      <c r="MN111"/>
      <c r="MO111"/>
      <c r="MP111"/>
      <c r="MQ111"/>
      <c r="MR111"/>
      <c r="MS111"/>
      <c r="MT111"/>
      <c r="MU111"/>
      <c r="MV111"/>
      <c r="MW111"/>
      <c r="MX111"/>
      <c r="MY111"/>
      <c r="MZ111"/>
      <c r="NA111"/>
      <c r="NB111"/>
      <c r="NC111"/>
      <c r="ND111"/>
      <c r="NE111"/>
      <c r="NF111"/>
      <c r="NG111"/>
      <c r="NH111"/>
      <c r="NI111"/>
      <c r="NJ111"/>
      <c r="NK111"/>
      <c r="NL111"/>
      <c r="NM111"/>
      <c r="NN111"/>
      <c r="NO111"/>
      <c r="NP111"/>
      <c r="NQ111"/>
      <c r="NR111"/>
      <c r="NS111"/>
      <c r="NT111"/>
      <c r="NU111"/>
      <c r="NV111"/>
      <c r="NW111"/>
      <c r="NX111"/>
      <c r="NY111"/>
      <c r="NZ111"/>
      <c r="OA111"/>
      <c r="OB111"/>
      <c r="OC111"/>
      <c r="OD111"/>
      <c r="OE111"/>
      <c r="OF111"/>
      <c r="OG111"/>
      <c r="OH111"/>
      <c r="OI111"/>
      <c r="OJ111"/>
      <c r="OK111"/>
      <c r="OL111"/>
      <c r="OM111"/>
      <c r="ON111"/>
      <c r="OO111"/>
      <c r="OP111"/>
      <c r="OQ111"/>
      <c r="OR111"/>
      <c r="OS111"/>
      <c r="OT111"/>
      <c r="OU111"/>
      <c r="OV111"/>
      <c r="OW111"/>
      <c r="OX111"/>
      <c r="OY111"/>
      <c r="OZ111"/>
      <c r="PA111"/>
      <c r="PB111"/>
      <c r="PC111"/>
      <c r="PD111"/>
      <c r="PE111"/>
      <c r="PF111"/>
      <c r="PG111"/>
      <c r="PH111"/>
      <c r="PI111"/>
      <c r="PJ111"/>
      <c r="PK111"/>
      <c r="PL111"/>
      <c r="PM111"/>
      <c r="PN111"/>
      <c r="PO111"/>
      <c r="PP111"/>
      <c r="PQ111"/>
      <c r="PR111"/>
      <c r="PS111"/>
      <c r="PT111"/>
      <c r="PU111"/>
      <c r="PV111"/>
      <c r="PW111"/>
      <c r="PX111"/>
      <c r="PY111"/>
      <c r="PZ111"/>
      <c r="QA111"/>
      <c r="QB111"/>
      <c r="QC111"/>
      <c r="QD111"/>
      <c r="QE111"/>
      <c r="QF111"/>
      <c r="QG111"/>
      <c r="QH111"/>
      <c r="QI111"/>
      <c r="QJ111"/>
      <c r="QK111"/>
      <c r="QL111"/>
      <c r="QM111"/>
      <c r="QN111"/>
      <c r="QO111"/>
      <c r="QP111"/>
      <c r="QQ111"/>
      <c r="QR111"/>
      <c r="QS111"/>
      <c r="QT111"/>
      <c r="QU111"/>
      <c r="QV111"/>
      <c r="QW111"/>
      <c r="QX111"/>
      <c r="QY111"/>
      <c r="QZ111"/>
      <c r="RA111"/>
      <c r="RB111"/>
      <c r="RC111"/>
      <c r="RD111"/>
      <c r="RE111"/>
      <c r="RF111"/>
      <c r="RG111"/>
      <c r="RH111"/>
      <c r="RI111"/>
      <c r="RJ111"/>
      <c r="RK111"/>
      <c r="RL111"/>
      <c r="RM111"/>
      <c r="RN111"/>
      <c r="RO111"/>
      <c r="RP111"/>
      <c r="RQ111"/>
      <c r="RR111"/>
      <c r="RS111"/>
      <c r="RT111"/>
      <c r="RU111"/>
      <c r="RV111"/>
      <c r="RW111"/>
      <c r="RX111"/>
      <c r="RY111"/>
      <c r="RZ111"/>
      <c r="SA111"/>
      <c r="SB111"/>
      <c r="SC111"/>
      <c r="SD111"/>
      <c r="SE111"/>
      <c r="SF111"/>
      <c r="SG111"/>
      <c r="SH111"/>
      <c r="SI111"/>
      <c r="SJ111"/>
      <c r="SK111"/>
      <c r="SL111"/>
      <c r="SM111"/>
      <c r="SN111"/>
      <c r="SO111"/>
      <c r="SP111"/>
      <c r="SQ111"/>
      <c r="SR111"/>
      <c r="SS111"/>
      <c r="ST111"/>
      <c r="SU111"/>
      <c r="SV111"/>
      <c r="SW111"/>
      <c r="SX111"/>
      <c r="SY111"/>
      <c r="SZ111"/>
      <c r="TA111"/>
      <c r="TB111"/>
      <c r="TC111"/>
      <c r="TD111"/>
      <c r="TE111"/>
      <c r="TF111"/>
      <c r="TG111"/>
      <c r="TH111"/>
      <c r="TI111"/>
      <c r="TJ111"/>
      <c r="TK111"/>
      <c r="TL111"/>
      <c r="TM111"/>
      <c r="TN111"/>
      <c r="TO111"/>
      <c r="TP111"/>
      <c r="TQ111"/>
      <c r="TR111"/>
      <c r="TS111"/>
      <c r="TT111"/>
      <c r="TU111"/>
      <c r="TV111"/>
      <c r="TW111"/>
      <c r="TX111"/>
      <c r="TY111"/>
      <c r="TZ111"/>
      <c r="UA111"/>
      <c r="UB111"/>
      <c r="UC111"/>
      <c r="UD111"/>
      <c r="UE111"/>
      <c r="UF111"/>
      <c r="UG111"/>
      <c r="UH111"/>
      <c r="UI111"/>
      <c r="UJ111"/>
      <c r="UK111"/>
      <c r="UL111"/>
      <c r="UM111"/>
      <c r="UN111"/>
      <c r="UO111"/>
      <c r="UP111"/>
      <c r="UQ111"/>
      <c r="UR111"/>
      <c r="US111"/>
      <c r="UT111"/>
      <c r="UU111"/>
      <c r="UV111"/>
      <c r="UW111"/>
      <c r="UX111"/>
      <c r="UY111"/>
      <c r="UZ111"/>
      <c r="VA111"/>
      <c r="VB111"/>
      <c r="VC111"/>
      <c r="VD111"/>
      <c r="VE111"/>
      <c r="VF111"/>
      <c r="VG111"/>
      <c r="VH111"/>
      <c r="VI111"/>
      <c r="VJ111"/>
      <c r="VK111"/>
      <c r="VL111"/>
      <c r="VM111"/>
      <c r="VN111"/>
      <c r="VO111"/>
      <c r="VP111"/>
      <c r="VQ111"/>
      <c r="VR111"/>
      <c r="VS111"/>
      <c r="VT111"/>
      <c r="VU111"/>
      <c r="VV111"/>
      <c r="VW111"/>
      <c r="VX111"/>
      <c r="VY111"/>
      <c r="VZ111"/>
      <c r="WA111"/>
      <c r="WB111"/>
      <c r="WC111"/>
      <c r="WD111"/>
      <c r="WE111"/>
      <c r="WF111"/>
      <c r="WG111"/>
      <c r="WH111"/>
      <c r="WI111"/>
      <c r="WJ111"/>
      <c r="WK111"/>
      <c r="WL111"/>
      <c r="WM111"/>
      <c r="WN111"/>
      <c r="WO111"/>
      <c r="WP111"/>
      <c r="WQ111"/>
      <c r="WR111"/>
      <c r="WS111"/>
      <c r="WT111"/>
      <c r="WU111"/>
      <c r="WV111"/>
      <c r="WW111"/>
      <c r="WX111"/>
      <c r="WY111"/>
      <c r="WZ111"/>
      <c r="XA111"/>
      <c r="XB111"/>
      <c r="XC111"/>
      <c r="XD111"/>
      <c r="XE111"/>
      <c r="XF111"/>
      <c r="XG111"/>
      <c r="XH111"/>
      <c r="XI111"/>
      <c r="XJ111"/>
      <c r="XK111"/>
      <c r="XL111"/>
      <c r="XM111"/>
      <c r="XN111"/>
      <c r="XO111"/>
      <c r="XP111"/>
      <c r="XQ111"/>
      <c r="XR111"/>
      <c r="XS111"/>
      <c r="XT111"/>
      <c r="XU111"/>
      <c r="XV111"/>
      <c r="XW111"/>
      <c r="XX111"/>
      <c r="XY111"/>
      <c r="XZ111"/>
      <c r="YA111"/>
      <c r="YB111"/>
      <c r="YC111"/>
      <c r="YD111"/>
      <c r="YE111"/>
      <c r="YF111"/>
      <c r="YG111"/>
      <c r="YH111"/>
      <c r="YI111"/>
      <c r="YJ111"/>
      <c r="YK111"/>
      <c r="YL111"/>
      <c r="YM111"/>
      <c r="YN111"/>
      <c r="YO111"/>
      <c r="YP111"/>
      <c r="YQ111"/>
      <c r="YR111"/>
      <c r="YS111"/>
      <c r="YT111"/>
      <c r="YU111"/>
      <c r="YV111"/>
      <c r="YW111"/>
      <c r="YX111"/>
      <c r="YY111"/>
      <c r="YZ111"/>
      <c r="ZA111"/>
      <c r="ZB111"/>
      <c r="ZC111"/>
      <c r="ZD111"/>
      <c r="ZE111"/>
      <c r="ZF111"/>
      <c r="ZG111"/>
      <c r="ZH111"/>
      <c r="ZI111"/>
      <c r="ZJ111"/>
      <c r="ZK111"/>
      <c r="ZL111"/>
      <c r="ZM111"/>
      <c r="ZN111"/>
      <c r="ZO111"/>
      <c r="ZP111"/>
      <c r="ZQ111"/>
      <c r="ZR111"/>
      <c r="ZS111"/>
      <c r="ZT111"/>
      <c r="ZU111"/>
      <c r="ZV111"/>
      <c r="ZW111"/>
      <c r="ZX111"/>
      <c r="ZY111"/>
      <c r="ZZ111"/>
      <c r="AAA111"/>
      <c r="AAB111"/>
      <c r="AAC111"/>
      <c r="AAD111"/>
      <c r="AAE111"/>
      <c r="AAF111"/>
      <c r="AAG111"/>
      <c r="AAH111"/>
      <c r="AAI111"/>
      <c r="AAJ111"/>
      <c r="AAK111"/>
      <c r="AAL111"/>
      <c r="AAM111"/>
      <c r="AAN111"/>
      <c r="AAO111"/>
      <c r="AAP111"/>
      <c r="AAQ111"/>
      <c r="AAR111"/>
      <c r="AAS111"/>
      <c r="AAT111"/>
      <c r="AAU111"/>
      <c r="AAV111"/>
      <c r="AAW111"/>
      <c r="AAX111"/>
      <c r="AAY111"/>
      <c r="AAZ111"/>
      <c r="ABA111"/>
      <c r="ABB111"/>
      <c r="ABC111"/>
      <c r="ABD111"/>
      <c r="ABE111"/>
      <c r="ABF111"/>
      <c r="ABG111"/>
      <c r="ABH111"/>
      <c r="ABI111"/>
      <c r="ABJ111"/>
      <c r="ABK111"/>
      <c r="ABL111"/>
      <c r="ABM111"/>
      <c r="ABN111"/>
      <c r="ABO111"/>
      <c r="ABP111"/>
      <c r="ABQ111"/>
      <c r="ABR111"/>
      <c r="ABS111"/>
      <c r="ABT111"/>
      <c r="ABU111"/>
      <c r="ABV111"/>
      <c r="ABW111"/>
      <c r="ABX111"/>
      <c r="ABY111"/>
      <c r="ABZ111"/>
      <c r="ACA111"/>
      <c r="ACB111"/>
      <c r="ACC111"/>
      <c r="ACD111"/>
      <c r="ACE111"/>
      <c r="ACF111"/>
      <c r="ACG111"/>
      <c r="ACH111"/>
      <c r="ACI111"/>
      <c r="ACJ111"/>
      <c r="ACK111"/>
      <c r="ACL111"/>
      <c r="ACM111"/>
      <c r="ACN111"/>
      <c r="ACO111"/>
      <c r="ACP111"/>
      <c r="ACQ111"/>
      <c r="ACR111"/>
      <c r="ACS111"/>
      <c r="ACT111"/>
      <c r="ACU111"/>
      <c r="ACV111"/>
      <c r="ACW111"/>
      <c r="ACX111"/>
      <c r="ACY111"/>
      <c r="ACZ111"/>
      <c r="ADA111"/>
      <c r="ADB111"/>
      <c r="ADC111"/>
      <c r="ADD111"/>
      <c r="ADE111"/>
      <c r="ADF111"/>
      <c r="ADG111"/>
      <c r="ADH111"/>
      <c r="ADI111"/>
      <c r="ADJ111"/>
      <c r="ADK111"/>
      <c r="ADL111"/>
      <c r="ADM111"/>
      <c r="ADN111"/>
      <c r="ADO111"/>
      <c r="ADP111"/>
      <c r="ADQ111"/>
      <c r="ADR111"/>
      <c r="ADS111"/>
      <c r="ADT111"/>
      <c r="ADU111"/>
      <c r="ADV111"/>
      <c r="ADW111"/>
      <c r="ADX111"/>
      <c r="ADY111"/>
      <c r="ADZ111"/>
      <c r="AEA111"/>
      <c r="AEB111"/>
      <c r="AEC111"/>
      <c r="AED111"/>
      <c r="AEE111"/>
      <c r="AEF111"/>
      <c r="AEG111"/>
      <c r="AEH111"/>
      <c r="AEI111"/>
      <c r="AEJ111"/>
      <c r="AEK111"/>
      <c r="AEL111"/>
      <c r="AEM111"/>
      <c r="AEN111"/>
      <c r="AEO111"/>
      <c r="AEP111"/>
      <c r="AEQ111"/>
      <c r="AER111"/>
      <c r="AES111"/>
      <c r="AET111"/>
      <c r="AEU111"/>
      <c r="AEV111"/>
      <c r="AEW111"/>
      <c r="AEX111"/>
      <c r="AEY111"/>
      <c r="AEZ111"/>
      <c r="AFA111"/>
      <c r="AFB111"/>
      <c r="AFC111"/>
      <c r="AFD111"/>
      <c r="AFE111"/>
      <c r="AFF111"/>
      <c r="AFG111"/>
      <c r="AFH111"/>
      <c r="AFI111"/>
      <c r="AFJ111"/>
      <c r="AFK111"/>
      <c r="AFL111"/>
      <c r="AFM111"/>
      <c r="AFN111"/>
      <c r="AFO111"/>
      <c r="AFP111"/>
      <c r="AFQ111"/>
      <c r="AFR111"/>
      <c r="AFS111"/>
      <c r="AFT111"/>
      <c r="AFU111"/>
      <c r="AFV111"/>
      <c r="AFW111"/>
      <c r="AFX111"/>
      <c r="AFY111"/>
      <c r="AFZ111"/>
      <c r="AGA111"/>
      <c r="AGB111"/>
      <c r="AGC111"/>
      <c r="AGD111"/>
      <c r="AGE111"/>
      <c r="AGF111"/>
      <c r="AGG111"/>
      <c r="AGH111"/>
      <c r="AGI111"/>
      <c r="AGJ111"/>
      <c r="AGK111"/>
      <c r="AGL111"/>
      <c r="AGM111"/>
      <c r="AGN111"/>
      <c r="AGO111"/>
      <c r="AGP111"/>
      <c r="AGQ111"/>
      <c r="AGR111"/>
      <c r="AGS111"/>
      <c r="AGT111"/>
      <c r="AGU111"/>
      <c r="AGV111"/>
      <c r="AGW111"/>
      <c r="AGX111"/>
      <c r="AGY111"/>
      <c r="AGZ111"/>
      <c r="AHA111"/>
      <c r="AHB111"/>
      <c r="AHC111"/>
      <c r="AHD111"/>
      <c r="AHE111"/>
      <c r="AHF111"/>
      <c r="AHG111"/>
      <c r="AHH111"/>
      <c r="AHI111"/>
      <c r="AHJ111"/>
      <c r="AHK111"/>
      <c r="AHL111"/>
      <c r="AHM111"/>
      <c r="AHN111"/>
      <c r="AHO111"/>
      <c r="AHP111"/>
      <c r="AHQ111"/>
      <c r="AHR111"/>
      <c r="AHS111"/>
      <c r="AHT111"/>
      <c r="AHU111"/>
      <c r="AHV111"/>
      <c r="AHW111"/>
      <c r="AHX111"/>
      <c r="AHY111"/>
      <c r="AHZ111"/>
      <c r="AIA111"/>
      <c r="AIB111"/>
      <c r="AIC111"/>
      <c r="AID111"/>
      <c r="AIE111"/>
      <c r="AIF111"/>
      <c r="AIG111"/>
      <c r="AIH111"/>
      <c r="AII111"/>
      <c r="AIJ111"/>
      <c r="AIK111"/>
      <c r="AIL111"/>
      <c r="AIM111"/>
      <c r="AIN111"/>
      <c r="AIO111"/>
      <c r="AIP111"/>
      <c r="AIQ111"/>
      <c r="AIR111"/>
      <c r="AIS111"/>
      <c r="AIT111"/>
      <c r="AIU111"/>
      <c r="AIV111"/>
      <c r="AIW111"/>
      <c r="AIX111"/>
      <c r="AIY111"/>
      <c r="AIZ111"/>
      <c r="AJA111"/>
      <c r="AJB111"/>
      <c r="AJC111"/>
      <c r="AJD111"/>
      <c r="AJE111"/>
      <c r="AJF111"/>
      <c r="AJG111"/>
      <c r="AJH111"/>
      <c r="AJI111"/>
      <c r="AJJ111"/>
      <c r="AJK111"/>
      <c r="AJL111"/>
      <c r="AJM111"/>
      <c r="AJN111"/>
      <c r="AJO111"/>
      <c r="AJP111"/>
      <c r="AJQ111"/>
      <c r="AJR111"/>
      <c r="AJS111"/>
      <c r="AJT111"/>
      <c r="AJU111"/>
      <c r="AJV111"/>
      <c r="AJW111"/>
      <c r="AJX111"/>
      <c r="AJY111"/>
      <c r="AJZ111"/>
      <c r="AKA111"/>
      <c r="AKB111"/>
      <c r="AKC111"/>
      <c r="AKD111"/>
      <c r="AKE111"/>
      <c r="AKF111"/>
      <c r="AKG111"/>
      <c r="AKH111"/>
      <c r="AKI111"/>
      <c r="AKJ111"/>
      <c r="AKK111"/>
      <c r="AKL111"/>
      <c r="AKM111"/>
      <c r="AKN111"/>
      <c r="AKO111"/>
      <c r="AKP111"/>
      <c r="AKQ111"/>
      <c r="AKR111"/>
      <c r="AKS111"/>
      <c r="AKT111"/>
      <c r="AKU111"/>
      <c r="AKV111"/>
      <c r="AKW111"/>
      <c r="AKX111"/>
      <c r="AKY111"/>
      <c r="AKZ111"/>
      <c r="ALA111"/>
      <c r="ALB111"/>
      <c r="ALC111"/>
      <c r="ALD111"/>
      <c r="ALE111"/>
      <c r="ALF111"/>
      <c r="ALG111"/>
      <c r="ALH111"/>
      <c r="ALI111"/>
      <c r="ALJ111"/>
      <c r="ALK111"/>
      <c r="ALL111"/>
      <c r="ALM111"/>
      <c r="ALN111"/>
      <c r="ALO111"/>
      <c r="ALP111"/>
      <c r="ALQ111"/>
      <c r="ALR111"/>
      <c r="ALS111"/>
      <c r="ALT111"/>
      <c r="ALU111"/>
      <c r="ALV111"/>
      <c r="ALW111"/>
      <c r="ALX111"/>
      <c r="ALY111"/>
      <c r="ALZ111"/>
      <c r="AMA111"/>
      <c r="AMB111"/>
    </row>
    <row r="112" spans="1:1017" ht="51" x14ac:dyDescent="0.2">
      <c r="A112" s="88" t="s">
        <v>102</v>
      </c>
      <c r="B112" s="94" t="s">
        <v>195</v>
      </c>
      <c r="C112" s="95" t="s">
        <v>196</v>
      </c>
      <c r="D112" s="64">
        <f t="shared" ref="D112:D114" si="112">SUM(G112)</f>
        <v>15.54362731</v>
      </c>
      <c r="E112" s="49">
        <v>0</v>
      </c>
      <c r="F112" s="49">
        <f t="shared" ref="F112:F114" si="113">Q112</f>
        <v>2.2551364419999995</v>
      </c>
      <c r="G112" s="49">
        <f t="shared" ref="G112:G114" si="114">SUM(I112,K112,M112,O112)</f>
        <v>15.54362731</v>
      </c>
      <c r="H112" s="49">
        <f t="shared" ref="H112:H114" si="115">SUM(J112,L112,N112,P112)</f>
        <v>13.288490868</v>
      </c>
      <c r="I112" s="49">
        <v>0</v>
      </c>
      <c r="J112" s="49">
        <v>4.8911676599999998</v>
      </c>
      <c r="K112" s="49">
        <v>0</v>
      </c>
      <c r="L112" s="49">
        <v>4.8372219099999993</v>
      </c>
      <c r="M112" s="49">
        <v>0</v>
      </c>
      <c r="N112" s="49">
        <v>3.5233459800000002</v>
      </c>
      <c r="O112" s="49">
        <v>15.54362731</v>
      </c>
      <c r="P112" s="49">
        <v>3.6755318000000869E-2</v>
      </c>
      <c r="Q112" s="49">
        <f t="shared" ref="Q112:Q114" si="116">G112-H112</f>
        <v>2.2551364419999995</v>
      </c>
      <c r="R112" s="49">
        <f t="shared" ref="R112:R114" si="117">G112-F112</f>
        <v>13.288490868</v>
      </c>
      <c r="S112" s="49" t="s">
        <v>30</v>
      </c>
      <c r="T112" s="49" t="s">
        <v>30</v>
      </c>
      <c r="U112" s="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  <c r="IQ112"/>
      <c r="IR112"/>
      <c r="IS112"/>
      <c r="IT112"/>
      <c r="IU112"/>
      <c r="IV112"/>
      <c r="IW112"/>
      <c r="IX112"/>
      <c r="IY112"/>
      <c r="IZ112"/>
      <c r="JA112"/>
      <c r="JB112"/>
      <c r="JC112"/>
      <c r="JD112"/>
      <c r="JE112"/>
      <c r="JF112"/>
      <c r="JG112"/>
      <c r="JH112"/>
      <c r="JI112"/>
      <c r="JJ112"/>
      <c r="JK112"/>
      <c r="JL112"/>
      <c r="JM112"/>
      <c r="JN112"/>
      <c r="JO112"/>
      <c r="JP112"/>
      <c r="JQ112"/>
      <c r="JR112"/>
      <c r="JS112"/>
      <c r="JT112"/>
      <c r="JU112"/>
      <c r="JV112"/>
      <c r="JW112"/>
      <c r="JX112"/>
      <c r="JY112"/>
      <c r="JZ112"/>
      <c r="KA112"/>
      <c r="KB112"/>
      <c r="KC112"/>
      <c r="KD112"/>
      <c r="KE112"/>
      <c r="KF112"/>
      <c r="KG112"/>
      <c r="KH112"/>
      <c r="KI112"/>
      <c r="KJ112"/>
      <c r="KK112"/>
      <c r="KL112"/>
      <c r="KM112"/>
      <c r="KN112"/>
      <c r="KO112"/>
      <c r="KP112"/>
      <c r="KQ112"/>
      <c r="KR112"/>
      <c r="KS112"/>
      <c r="KT112"/>
      <c r="KU112"/>
      <c r="KV112"/>
      <c r="KW112"/>
      <c r="KX112"/>
      <c r="KY112"/>
      <c r="KZ112"/>
      <c r="LA112"/>
      <c r="LB112"/>
      <c r="LC112"/>
      <c r="LD112"/>
      <c r="LE112"/>
      <c r="LF112"/>
      <c r="LG112"/>
      <c r="LH112"/>
      <c r="LI112"/>
      <c r="LJ112"/>
      <c r="LK112"/>
      <c r="LL112"/>
      <c r="LM112"/>
      <c r="LN112"/>
      <c r="LO112"/>
      <c r="LP112"/>
      <c r="LQ112"/>
      <c r="LR112"/>
      <c r="LS112"/>
      <c r="LT112"/>
      <c r="LU112"/>
      <c r="LV112"/>
      <c r="LW112"/>
      <c r="LX112"/>
      <c r="LY112"/>
      <c r="LZ112"/>
      <c r="MA112"/>
      <c r="MB112"/>
      <c r="MC112"/>
      <c r="MD112"/>
      <c r="ME112"/>
      <c r="MF112"/>
      <c r="MG112"/>
      <c r="MH112"/>
      <c r="MI112"/>
      <c r="MJ112"/>
      <c r="MK112"/>
      <c r="ML112"/>
      <c r="MM112"/>
      <c r="MN112"/>
      <c r="MO112"/>
      <c r="MP112"/>
      <c r="MQ112"/>
      <c r="MR112"/>
      <c r="MS112"/>
      <c r="MT112"/>
      <c r="MU112"/>
      <c r="MV112"/>
      <c r="MW112"/>
      <c r="MX112"/>
      <c r="MY112"/>
      <c r="MZ112"/>
      <c r="NA112"/>
      <c r="NB112"/>
      <c r="NC112"/>
      <c r="ND112"/>
      <c r="NE112"/>
      <c r="NF112"/>
      <c r="NG112"/>
      <c r="NH112"/>
      <c r="NI112"/>
      <c r="NJ112"/>
      <c r="NK112"/>
      <c r="NL112"/>
      <c r="NM112"/>
      <c r="NN112"/>
      <c r="NO112"/>
      <c r="NP112"/>
      <c r="NQ112"/>
      <c r="NR112"/>
      <c r="NS112"/>
      <c r="NT112"/>
      <c r="NU112"/>
      <c r="NV112"/>
      <c r="NW112"/>
      <c r="NX112"/>
      <c r="NY112"/>
      <c r="NZ112"/>
      <c r="OA112"/>
      <c r="OB112"/>
      <c r="OC112"/>
      <c r="OD112"/>
      <c r="OE112"/>
      <c r="OF112"/>
      <c r="OG112"/>
      <c r="OH112"/>
      <c r="OI112"/>
      <c r="OJ112"/>
      <c r="OK112"/>
      <c r="OL112"/>
      <c r="OM112"/>
      <c r="ON112"/>
      <c r="OO112"/>
      <c r="OP112"/>
      <c r="OQ112"/>
      <c r="OR112"/>
      <c r="OS112"/>
      <c r="OT112"/>
      <c r="OU112"/>
      <c r="OV112"/>
      <c r="OW112"/>
      <c r="OX112"/>
      <c r="OY112"/>
      <c r="OZ112"/>
      <c r="PA112"/>
      <c r="PB112"/>
      <c r="PC112"/>
      <c r="PD112"/>
      <c r="PE112"/>
      <c r="PF112"/>
      <c r="PG112"/>
      <c r="PH112"/>
      <c r="PI112"/>
      <c r="PJ112"/>
      <c r="PK112"/>
      <c r="PL112"/>
      <c r="PM112"/>
      <c r="PN112"/>
      <c r="PO112"/>
      <c r="PP112"/>
      <c r="PQ112"/>
      <c r="PR112"/>
      <c r="PS112"/>
      <c r="PT112"/>
      <c r="PU112"/>
      <c r="PV112"/>
      <c r="PW112"/>
      <c r="PX112"/>
      <c r="PY112"/>
      <c r="PZ112"/>
      <c r="QA112"/>
      <c r="QB112"/>
      <c r="QC112"/>
      <c r="QD112"/>
      <c r="QE112"/>
      <c r="QF112"/>
      <c r="QG112"/>
      <c r="QH112"/>
      <c r="QI112"/>
      <c r="QJ112"/>
      <c r="QK112"/>
      <c r="QL112"/>
      <c r="QM112"/>
      <c r="QN112"/>
      <c r="QO112"/>
      <c r="QP112"/>
      <c r="QQ112"/>
      <c r="QR112"/>
      <c r="QS112"/>
      <c r="QT112"/>
      <c r="QU112"/>
      <c r="QV112"/>
      <c r="QW112"/>
      <c r="QX112"/>
      <c r="QY112"/>
      <c r="QZ112"/>
      <c r="RA112"/>
      <c r="RB112"/>
      <c r="RC112"/>
      <c r="RD112"/>
      <c r="RE112"/>
      <c r="RF112"/>
      <c r="RG112"/>
      <c r="RH112"/>
      <c r="RI112"/>
      <c r="RJ112"/>
      <c r="RK112"/>
      <c r="RL112"/>
      <c r="RM112"/>
      <c r="RN112"/>
      <c r="RO112"/>
      <c r="RP112"/>
      <c r="RQ112"/>
      <c r="RR112"/>
      <c r="RS112"/>
      <c r="RT112"/>
      <c r="RU112"/>
      <c r="RV112"/>
      <c r="RW112"/>
      <c r="RX112"/>
      <c r="RY112"/>
      <c r="RZ112"/>
      <c r="SA112"/>
      <c r="SB112"/>
      <c r="SC112"/>
      <c r="SD112"/>
      <c r="SE112"/>
      <c r="SF112"/>
      <c r="SG112"/>
      <c r="SH112"/>
      <c r="SI112"/>
      <c r="SJ112"/>
      <c r="SK112"/>
      <c r="SL112"/>
      <c r="SM112"/>
      <c r="SN112"/>
      <c r="SO112"/>
      <c r="SP112"/>
      <c r="SQ112"/>
      <c r="SR112"/>
      <c r="SS112"/>
      <c r="ST112"/>
      <c r="SU112"/>
      <c r="SV112"/>
      <c r="SW112"/>
      <c r="SX112"/>
      <c r="SY112"/>
      <c r="SZ112"/>
      <c r="TA112"/>
      <c r="TB112"/>
      <c r="TC112"/>
      <c r="TD112"/>
      <c r="TE112"/>
      <c r="TF112"/>
      <c r="TG112"/>
      <c r="TH112"/>
      <c r="TI112"/>
      <c r="TJ112"/>
      <c r="TK112"/>
      <c r="TL112"/>
      <c r="TM112"/>
      <c r="TN112"/>
      <c r="TO112"/>
      <c r="TP112"/>
      <c r="TQ112"/>
      <c r="TR112"/>
      <c r="TS112"/>
      <c r="TT112"/>
      <c r="TU112"/>
      <c r="TV112"/>
      <c r="TW112"/>
      <c r="TX112"/>
      <c r="TY112"/>
      <c r="TZ112"/>
      <c r="UA112"/>
      <c r="UB112"/>
      <c r="UC112"/>
      <c r="UD112"/>
      <c r="UE112"/>
      <c r="UF112"/>
      <c r="UG112"/>
      <c r="UH112"/>
      <c r="UI112"/>
      <c r="UJ112"/>
      <c r="UK112"/>
      <c r="UL112"/>
      <c r="UM112"/>
      <c r="UN112"/>
      <c r="UO112"/>
      <c r="UP112"/>
      <c r="UQ112"/>
      <c r="UR112"/>
      <c r="US112"/>
      <c r="UT112"/>
      <c r="UU112"/>
      <c r="UV112"/>
      <c r="UW112"/>
      <c r="UX112"/>
      <c r="UY112"/>
      <c r="UZ112"/>
      <c r="VA112"/>
      <c r="VB112"/>
      <c r="VC112"/>
      <c r="VD112"/>
      <c r="VE112"/>
      <c r="VF112"/>
      <c r="VG112"/>
      <c r="VH112"/>
      <c r="VI112"/>
      <c r="VJ112"/>
      <c r="VK112"/>
      <c r="VL112"/>
      <c r="VM112"/>
      <c r="VN112"/>
      <c r="VO112"/>
      <c r="VP112"/>
      <c r="VQ112"/>
      <c r="VR112"/>
      <c r="VS112"/>
      <c r="VT112"/>
      <c r="VU112"/>
      <c r="VV112"/>
      <c r="VW112"/>
      <c r="VX112"/>
      <c r="VY112"/>
      <c r="VZ112"/>
      <c r="WA112"/>
      <c r="WB112"/>
      <c r="WC112"/>
      <c r="WD112"/>
      <c r="WE112"/>
      <c r="WF112"/>
      <c r="WG112"/>
      <c r="WH112"/>
      <c r="WI112"/>
      <c r="WJ112"/>
      <c r="WK112"/>
      <c r="WL112"/>
      <c r="WM112"/>
      <c r="WN112"/>
      <c r="WO112"/>
      <c r="WP112"/>
      <c r="WQ112"/>
      <c r="WR112"/>
      <c r="WS112"/>
      <c r="WT112"/>
      <c r="WU112"/>
      <c r="WV112"/>
      <c r="WW112"/>
      <c r="WX112"/>
      <c r="WY112"/>
      <c r="WZ112"/>
      <c r="XA112"/>
      <c r="XB112"/>
      <c r="XC112"/>
      <c r="XD112"/>
      <c r="XE112"/>
      <c r="XF112"/>
      <c r="XG112"/>
      <c r="XH112"/>
      <c r="XI112"/>
      <c r="XJ112"/>
      <c r="XK112"/>
      <c r="XL112"/>
      <c r="XM112"/>
      <c r="XN112"/>
      <c r="XO112"/>
      <c r="XP112"/>
      <c r="XQ112"/>
      <c r="XR112"/>
      <c r="XS112"/>
      <c r="XT112"/>
      <c r="XU112"/>
      <c r="XV112"/>
      <c r="XW112"/>
      <c r="XX112"/>
      <c r="XY112"/>
      <c r="XZ112"/>
      <c r="YA112"/>
      <c r="YB112"/>
      <c r="YC112"/>
      <c r="YD112"/>
      <c r="YE112"/>
      <c r="YF112"/>
      <c r="YG112"/>
      <c r="YH112"/>
      <c r="YI112"/>
      <c r="YJ112"/>
      <c r="YK112"/>
      <c r="YL112"/>
      <c r="YM112"/>
      <c r="YN112"/>
      <c r="YO112"/>
      <c r="YP112"/>
      <c r="YQ112"/>
      <c r="YR112"/>
      <c r="YS112"/>
      <c r="YT112"/>
      <c r="YU112"/>
      <c r="YV112"/>
      <c r="YW112"/>
      <c r="YX112"/>
      <c r="YY112"/>
      <c r="YZ112"/>
      <c r="ZA112"/>
      <c r="ZB112"/>
      <c r="ZC112"/>
      <c r="ZD112"/>
      <c r="ZE112"/>
      <c r="ZF112"/>
      <c r="ZG112"/>
      <c r="ZH112"/>
      <c r="ZI112"/>
      <c r="ZJ112"/>
      <c r="ZK112"/>
      <c r="ZL112"/>
      <c r="ZM112"/>
      <c r="ZN112"/>
      <c r="ZO112"/>
      <c r="ZP112"/>
      <c r="ZQ112"/>
      <c r="ZR112"/>
      <c r="ZS112"/>
      <c r="ZT112"/>
      <c r="ZU112"/>
      <c r="ZV112"/>
      <c r="ZW112"/>
      <c r="ZX112"/>
      <c r="ZY112"/>
      <c r="ZZ112"/>
      <c r="AAA112"/>
      <c r="AAB112"/>
      <c r="AAC112"/>
      <c r="AAD112"/>
      <c r="AAE112"/>
      <c r="AAF112"/>
      <c r="AAG112"/>
      <c r="AAH112"/>
      <c r="AAI112"/>
      <c r="AAJ112"/>
      <c r="AAK112"/>
      <c r="AAL112"/>
      <c r="AAM112"/>
      <c r="AAN112"/>
      <c r="AAO112"/>
      <c r="AAP112"/>
      <c r="AAQ112"/>
      <c r="AAR112"/>
      <c r="AAS112"/>
      <c r="AAT112"/>
      <c r="AAU112"/>
      <c r="AAV112"/>
      <c r="AAW112"/>
      <c r="AAX112"/>
      <c r="AAY112"/>
      <c r="AAZ112"/>
      <c r="ABA112"/>
      <c r="ABB112"/>
      <c r="ABC112"/>
      <c r="ABD112"/>
      <c r="ABE112"/>
      <c r="ABF112"/>
      <c r="ABG112"/>
      <c r="ABH112"/>
      <c r="ABI112"/>
      <c r="ABJ112"/>
      <c r="ABK112"/>
      <c r="ABL112"/>
      <c r="ABM112"/>
      <c r="ABN112"/>
      <c r="ABO112"/>
      <c r="ABP112"/>
      <c r="ABQ112"/>
      <c r="ABR112"/>
      <c r="ABS112"/>
      <c r="ABT112"/>
      <c r="ABU112"/>
      <c r="ABV112"/>
      <c r="ABW112"/>
      <c r="ABX112"/>
      <c r="ABY112"/>
      <c r="ABZ112"/>
      <c r="ACA112"/>
      <c r="ACB112"/>
      <c r="ACC112"/>
      <c r="ACD112"/>
      <c r="ACE112"/>
      <c r="ACF112"/>
      <c r="ACG112"/>
      <c r="ACH112"/>
      <c r="ACI112"/>
      <c r="ACJ112"/>
      <c r="ACK112"/>
      <c r="ACL112"/>
      <c r="ACM112"/>
      <c r="ACN112"/>
      <c r="ACO112"/>
      <c r="ACP112"/>
      <c r="ACQ112"/>
      <c r="ACR112"/>
      <c r="ACS112"/>
      <c r="ACT112"/>
      <c r="ACU112"/>
      <c r="ACV112"/>
      <c r="ACW112"/>
      <c r="ACX112"/>
      <c r="ACY112"/>
      <c r="ACZ112"/>
      <c r="ADA112"/>
      <c r="ADB112"/>
      <c r="ADC112"/>
      <c r="ADD112"/>
      <c r="ADE112"/>
      <c r="ADF112"/>
      <c r="ADG112"/>
      <c r="ADH112"/>
      <c r="ADI112"/>
      <c r="ADJ112"/>
      <c r="ADK112"/>
      <c r="ADL112"/>
      <c r="ADM112"/>
      <c r="ADN112"/>
      <c r="ADO112"/>
      <c r="ADP112"/>
      <c r="ADQ112"/>
      <c r="ADR112"/>
      <c r="ADS112"/>
      <c r="ADT112"/>
      <c r="ADU112"/>
      <c r="ADV112"/>
      <c r="ADW112"/>
      <c r="ADX112"/>
      <c r="ADY112"/>
      <c r="ADZ112"/>
      <c r="AEA112"/>
      <c r="AEB112"/>
      <c r="AEC112"/>
      <c r="AED112"/>
      <c r="AEE112"/>
      <c r="AEF112"/>
      <c r="AEG112"/>
      <c r="AEH112"/>
      <c r="AEI112"/>
      <c r="AEJ112"/>
      <c r="AEK112"/>
      <c r="AEL112"/>
      <c r="AEM112"/>
      <c r="AEN112"/>
      <c r="AEO112"/>
      <c r="AEP112"/>
      <c r="AEQ112"/>
      <c r="AER112"/>
      <c r="AES112"/>
      <c r="AET112"/>
      <c r="AEU112"/>
      <c r="AEV112"/>
      <c r="AEW112"/>
      <c r="AEX112"/>
      <c r="AEY112"/>
      <c r="AEZ112"/>
      <c r="AFA112"/>
      <c r="AFB112"/>
      <c r="AFC112"/>
      <c r="AFD112"/>
      <c r="AFE112"/>
      <c r="AFF112"/>
      <c r="AFG112"/>
      <c r="AFH112"/>
      <c r="AFI112"/>
      <c r="AFJ112"/>
      <c r="AFK112"/>
      <c r="AFL112"/>
      <c r="AFM112"/>
      <c r="AFN112"/>
      <c r="AFO112"/>
      <c r="AFP112"/>
      <c r="AFQ112"/>
      <c r="AFR112"/>
      <c r="AFS112"/>
      <c r="AFT112"/>
      <c r="AFU112"/>
      <c r="AFV112"/>
      <c r="AFW112"/>
      <c r="AFX112"/>
      <c r="AFY112"/>
      <c r="AFZ112"/>
      <c r="AGA112"/>
      <c r="AGB112"/>
      <c r="AGC112"/>
      <c r="AGD112"/>
      <c r="AGE112"/>
      <c r="AGF112"/>
      <c r="AGG112"/>
      <c r="AGH112"/>
      <c r="AGI112"/>
      <c r="AGJ112"/>
      <c r="AGK112"/>
      <c r="AGL112"/>
      <c r="AGM112"/>
      <c r="AGN112"/>
      <c r="AGO112"/>
      <c r="AGP112"/>
      <c r="AGQ112"/>
      <c r="AGR112"/>
      <c r="AGS112"/>
      <c r="AGT112"/>
      <c r="AGU112"/>
      <c r="AGV112"/>
      <c r="AGW112"/>
      <c r="AGX112"/>
      <c r="AGY112"/>
      <c r="AGZ112"/>
      <c r="AHA112"/>
      <c r="AHB112"/>
      <c r="AHC112"/>
      <c r="AHD112"/>
      <c r="AHE112"/>
      <c r="AHF112"/>
      <c r="AHG112"/>
      <c r="AHH112"/>
      <c r="AHI112"/>
      <c r="AHJ112"/>
      <c r="AHK112"/>
      <c r="AHL112"/>
      <c r="AHM112"/>
      <c r="AHN112"/>
      <c r="AHO112"/>
      <c r="AHP112"/>
      <c r="AHQ112"/>
      <c r="AHR112"/>
      <c r="AHS112"/>
      <c r="AHT112"/>
      <c r="AHU112"/>
      <c r="AHV112"/>
      <c r="AHW112"/>
      <c r="AHX112"/>
      <c r="AHY112"/>
      <c r="AHZ112"/>
      <c r="AIA112"/>
      <c r="AIB112"/>
      <c r="AIC112"/>
      <c r="AID112"/>
      <c r="AIE112"/>
      <c r="AIF112"/>
      <c r="AIG112"/>
      <c r="AIH112"/>
      <c r="AII112"/>
      <c r="AIJ112"/>
      <c r="AIK112"/>
      <c r="AIL112"/>
      <c r="AIM112"/>
      <c r="AIN112"/>
      <c r="AIO112"/>
      <c r="AIP112"/>
      <c r="AIQ112"/>
      <c r="AIR112"/>
      <c r="AIS112"/>
      <c r="AIT112"/>
      <c r="AIU112"/>
      <c r="AIV112"/>
      <c r="AIW112"/>
      <c r="AIX112"/>
      <c r="AIY112"/>
      <c r="AIZ112"/>
      <c r="AJA112"/>
      <c r="AJB112"/>
      <c r="AJC112"/>
      <c r="AJD112"/>
      <c r="AJE112"/>
      <c r="AJF112"/>
      <c r="AJG112"/>
      <c r="AJH112"/>
      <c r="AJI112"/>
      <c r="AJJ112"/>
      <c r="AJK112"/>
      <c r="AJL112"/>
      <c r="AJM112"/>
      <c r="AJN112"/>
      <c r="AJO112"/>
      <c r="AJP112"/>
      <c r="AJQ112"/>
      <c r="AJR112"/>
      <c r="AJS112"/>
      <c r="AJT112"/>
      <c r="AJU112"/>
      <c r="AJV112"/>
      <c r="AJW112"/>
      <c r="AJX112"/>
      <c r="AJY112"/>
      <c r="AJZ112"/>
      <c r="AKA112"/>
      <c r="AKB112"/>
      <c r="AKC112"/>
      <c r="AKD112"/>
      <c r="AKE112"/>
      <c r="AKF112"/>
      <c r="AKG112"/>
      <c r="AKH112"/>
      <c r="AKI112"/>
      <c r="AKJ112"/>
      <c r="AKK112"/>
      <c r="AKL112"/>
      <c r="AKM112"/>
      <c r="AKN112"/>
      <c r="AKO112"/>
      <c r="AKP112"/>
      <c r="AKQ112"/>
      <c r="AKR112"/>
      <c r="AKS112"/>
      <c r="AKT112"/>
      <c r="AKU112"/>
      <c r="AKV112"/>
      <c r="AKW112"/>
      <c r="AKX112"/>
      <c r="AKY112"/>
      <c r="AKZ112"/>
      <c r="ALA112"/>
      <c r="ALB112"/>
      <c r="ALC112"/>
      <c r="ALD112"/>
      <c r="ALE112"/>
      <c r="ALF112"/>
      <c r="ALG112"/>
      <c r="ALH112"/>
      <c r="ALI112"/>
      <c r="ALJ112"/>
      <c r="ALK112"/>
      <c r="ALL112"/>
      <c r="ALM112"/>
      <c r="ALN112"/>
      <c r="ALO112"/>
      <c r="ALP112"/>
      <c r="ALQ112"/>
      <c r="ALR112"/>
      <c r="ALS112"/>
      <c r="ALT112"/>
      <c r="ALU112"/>
      <c r="ALV112"/>
      <c r="ALW112"/>
      <c r="ALX112"/>
      <c r="ALY112"/>
      <c r="ALZ112"/>
      <c r="AMA112"/>
      <c r="AMB112"/>
    </row>
    <row r="113" spans="1:1017" ht="90.75" customHeight="1" x14ac:dyDescent="0.2">
      <c r="A113" s="88" t="s">
        <v>102</v>
      </c>
      <c r="B113" s="94" t="s">
        <v>197</v>
      </c>
      <c r="C113" s="95" t="s">
        <v>198</v>
      </c>
      <c r="D113" s="64">
        <f t="shared" si="112"/>
        <v>5.7292507099999996</v>
      </c>
      <c r="E113" s="49">
        <v>0</v>
      </c>
      <c r="F113" s="49">
        <f t="shared" si="113"/>
        <v>3.7921056259999997</v>
      </c>
      <c r="G113" s="49">
        <f t="shared" si="114"/>
        <v>5.7292507099999996</v>
      </c>
      <c r="H113" s="49">
        <f t="shared" si="115"/>
        <v>1.937145084</v>
      </c>
      <c r="I113" s="49">
        <v>0</v>
      </c>
      <c r="J113" s="49">
        <v>0</v>
      </c>
      <c r="K113" s="49">
        <v>0</v>
      </c>
      <c r="L113" s="49">
        <v>5.6000000000000001E-2</v>
      </c>
      <c r="M113" s="49">
        <v>0</v>
      </c>
      <c r="N113" s="49">
        <v>0</v>
      </c>
      <c r="O113" s="49">
        <v>5.7292507099999996</v>
      </c>
      <c r="P113" s="49">
        <v>1.8811450839999999</v>
      </c>
      <c r="Q113" s="49">
        <f t="shared" si="116"/>
        <v>3.7921056259999997</v>
      </c>
      <c r="R113" s="49">
        <f t="shared" si="117"/>
        <v>1.937145084</v>
      </c>
      <c r="S113" s="49" t="s">
        <v>30</v>
      </c>
      <c r="T113" s="49" t="s">
        <v>30</v>
      </c>
      <c r="U113" s="112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  <c r="IQ113"/>
      <c r="IR113"/>
      <c r="IS113"/>
      <c r="IT113"/>
      <c r="IU113"/>
      <c r="IV113"/>
      <c r="IW113"/>
      <c r="IX113"/>
      <c r="IY113"/>
      <c r="IZ113"/>
      <c r="JA113"/>
      <c r="JB113"/>
      <c r="JC113"/>
      <c r="JD113"/>
      <c r="JE113"/>
      <c r="JF113"/>
      <c r="JG113"/>
      <c r="JH113"/>
      <c r="JI113"/>
      <c r="JJ113"/>
      <c r="JK113"/>
      <c r="JL113"/>
      <c r="JM113"/>
      <c r="JN113"/>
      <c r="JO113"/>
      <c r="JP113"/>
      <c r="JQ113"/>
      <c r="JR113"/>
      <c r="JS113"/>
      <c r="JT113"/>
      <c r="JU113"/>
      <c r="JV113"/>
      <c r="JW113"/>
      <c r="JX113"/>
      <c r="JY113"/>
      <c r="JZ113"/>
      <c r="KA113"/>
      <c r="KB113"/>
      <c r="KC113"/>
      <c r="KD113"/>
      <c r="KE113"/>
      <c r="KF113"/>
      <c r="KG113"/>
      <c r="KH113"/>
      <c r="KI113"/>
      <c r="KJ113"/>
      <c r="KK113"/>
      <c r="KL113"/>
      <c r="KM113"/>
      <c r="KN113"/>
      <c r="KO113"/>
      <c r="KP113"/>
      <c r="KQ113"/>
      <c r="KR113"/>
      <c r="KS113"/>
      <c r="KT113"/>
      <c r="KU113"/>
      <c r="KV113"/>
      <c r="KW113"/>
      <c r="KX113"/>
      <c r="KY113"/>
      <c r="KZ113"/>
      <c r="LA113"/>
      <c r="LB113"/>
      <c r="LC113"/>
      <c r="LD113"/>
      <c r="LE113"/>
      <c r="LF113"/>
      <c r="LG113"/>
      <c r="LH113"/>
      <c r="LI113"/>
      <c r="LJ113"/>
      <c r="LK113"/>
      <c r="LL113"/>
      <c r="LM113"/>
      <c r="LN113"/>
      <c r="LO113"/>
      <c r="LP113"/>
      <c r="LQ113"/>
      <c r="LR113"/>
      <c r="LS113"/>
      <c r="LT113"/>
      <c r="LU113"/>
      <c r="LV113"/>
      <c r="LW113"/>
      <c r="LX113"/>
      <c r="LY113"/>
      <c r="LZ113"/>
      <c r="MA113"/>
      <c r="MB113"/>
      <c r="MC113"/>
      <c r="MD113"/>
      <c r="ME113"/>
      <c r="MF113"/>
      <c r="MG113"/>
      <c r="MH113"/>
      <c r="MI113"/>
      <c r="MJ113"/>
      <c r="MK113"/>
      <c r="ML113"/>
      <c r="MM113"/>
      <c r="MN113"/>
      <c r="MO113"/>
      <c r="MP113"/>
      <c r="MQ113"/>
      <c r="MR113"/>
      <c r="MS113"/>
      <c r="MT113"/>
      <c r="MU113"/>
      <c r="MV113"/>
      <c r="MW113"/>
      <c r="MX113"/>
      <c r="MY113"/>
      <c r="MZ113"/>
      <c r="NA113"/>
      <c r="NB113"/>
      <c r="NC113"/>
      <c r="ND113"/>
      <c r="NE113"/>
      <c r="NF113"/>
      <c r="NG113"/>
      <c r="NH113"/>
      <c r="NI113"/>
      <c r="NJ113"/>
      <c r="NK113"/>
      <c r="NL113"/>
      <c r="NM113"/>
      <c r="NN113"/>
      <c r="NO113"/>
      <c r="NP113"/>
      <c r="NQ113"/>
      <c r="NR113"/>
      <c r="NS113"/>
      <c r="NT113"/>
      <c r="NU113"/>
      <c r="NV113"/>
      <c r="NW113"/>
      <c r="NX113"/>
      <c r="NY113"/>
      <c r="NZ113"/>
      <c r="OA113"/>
      <c r="OB113"/>
      <c r="OC113"/>
      <c r="OD113"/>
      <c r="OE113"/>
      <c r="OF113"/>
      <c r="OG113"/>
      <c r="OH113"/>
      <c r="OI113"/>
      <c r="OJ113"/>
      <c r="OK113"/>
      <c r="OL113"/>
      <c r="OM113"/>
      <c r="ON113"/>
      <c r="OO113"/>
      <c r="OP113"/>
      <c r="OQ113"/>
      <c r="OR113"/>
      <c r="OS113"/>
      <c r="OT113"/>
      <c r="OU113"/>
      <c r="OV113"/>
      <c r="OW113"/>
      <c r="OX113"/>
      <c r="OY113"/>
      <c r="OZ113"/>
      <c r="PA113"/>
      <c r="PB113"/>
      <c r="PC113"/>
      <c r="PD113"/>
      <c r="PE113"/>
      <c r="PF113"/>
      <c r="PG113"/>
      <c r="PH113"/>
      <c r="PI113"/>
      <c r="PJ113"/>
      <c r="PK113"/>
      <c r="PL113"/>
      <c r="PM113"/>
      <c r="PN113"/>
      <c r="PO113"/>
      <c r="PP113"/>
      <c r="PQ113"/>
      <c r="PR113"/>
      <c r="PS113"/>
      <c r="PT113"/>
      <c r="PU113"/>
      <c r="PV113"/>
      <c r="PW113"/>
      <c r="PX113"/>
      <c r="PY113"/>
      <c r="PZ113"/>
      <c r="QA113"/>
      <c r="QB113"/>
      <c r="QC113"/>
      <c r="QD113"/>
      <c r="QE113"/>
      <c r="QF113"/>
      <c r="QG113"/>
      <c r="QH113"/>
      <c r="QI113"/>
      <c r="QJ113"/>
      <c r="QK113"/>
      <c r="QL113"/>
      <c r="QM113"/>
      <c r="QN113"/>
      <c r="QO113"/>
      <c r="QP113"/>
      <c r="QQ113"/>
      <c r="QR113"/>
      <c r="QS113"/>
      <c r="QT113"/>
      <c r="QU113"/>
      <c r="QV113"/>
      <c r="QW113"/>
      <c r="QX113"/>
      <c r="QY113"/>
      <c r="QZ113"/>
      <c r="RA113"/>
      <c r="RB113"/>
      <c r="RC113"/>
      <c r="RD113"/>
      <c r="RE113"/>
      <c r="RF113"/>
      <c r="RG113"/>
      <c r="RH113"/>
      <c r="RI113"/>
      <c r="RJ113"/>
      <c r="RK113"/>
      <c r="RL113"/>
      <c r="RM113"/>
      <c r="RN113"/>
      <c r="RO113"/>
      <c r="RP113"/>
      <c r="RQ113"/>
      <c r="RR113"/>
      <c r="RS113"/>
      <c r="RT113"/>
      <c r="RU113"/>
      <c r="RV113"/>
      <c r="RW113"/>
      <c r="RX113"/>
      <c r="RY113"/>
      <c r="RZ113"/>
      <c r="SA113"/>
      <c r="SB113"/>
      <c r="SC113"/>
      <c r="SD113"/>
      <c r="SE113"/>
      <c r="SF113"/>
      <c r="SG113"/>
      <c r="SH113"/>
      <c r="SI113"/>
      <c r="SJ113"/>
      <c r="SK113"/>
      <c r="SL113"/>
      <c r="SM113"/>
      <c r="SN113"/>
      <c r="SO113"/>
      <c r="SP113"/>
      <c r="SQ113"/>
      <c r="SR113"/>
      <c r="SS113"/>
      <c r="ST113"/>
      <c r="SU113"/>
      <c r="SV113"/>
      <c r="SW113"/>
      <c r="SX113"/>
      <c r="SY113"/>
      <c r="SZ113"/>
      <c r="TA113"/>
      <c r="TB113"/>
      <c r="TC113"/>
      <c r="TD113"/>
      <c r="TE113"/>
      <c r="TF113"/>
      <c r="TG113"/>
      <c r="TH113"/>
      <c r="TI113"/>
      <c r="TJ113"/>
      <c r="TK113"/>
      <c r="TL113"/>
      <c r="TM113"/>
      <c r="TN113"/>
      <c r="TO113"/>
      <c r="TP113"/>
      <c r="TQ113"/>
      <c r="TR113"/>
      <c r="TS113"/>
      <c r="TT113"/>
      <c r="TU113"/>
      <c r="TV113"/>
      <c r="TW113"/>
      <c r="TX113"/>
      <c r="TY113"/>
      <c r="TZ113"/>
      <c r="UA113"/>
      <c r="UB113"/>
      <c r="UC113"/>
      <c r="UD113"/>
      <c r="UE113"/>
      <c r="UF113"/>
      <c r="UG113"/>
      <c r="UH113"/>
      <c r="UI113"/>
      <c r="UJ113"/>
      <c r="UK113"/>
      <c r="UL113"/>
      <c r="UM113"/>
      <c r="UN113"/>
      <c r="UO113"/>
      <c r="UP113"/>
      <c r="UQ113"/>
      <c r="UR113"/>
      <c r="US113"/>
      <c r="UT113"/>
      <c r="UU113"/>
      <c r="UV113"/>
      <c r="UW113"/>
      <c r="UX113"/>
      <c r="UY113"/>
      <c r="UZ113"/>
      <c r="VA113"/>
      <c r="VB113"/>
      <c r="VC113"/>
      <c r="VD113"/>
      <c r="VE113"/>
      <c r="VF113"/>
      <c r="VG113"/>
      <c r="VH113"/>
      <c r="VI113"/>
      <c r="VJ113"/>
      <c r="VK113"/>
      <c r="VL113"/>
      <c r="VM113"/>
      <c r="VN113"/>
      <c r="VO113"/>
      <c r="VP113"/>
      <c r="VQ113"/>
      <c r="VR113"/>
      <c r="VS113"/>
      <c r="VT113"/>
      <c r="VU113"/>
      <c r="VV113"/>
      <c r="VW113"/>
      <c r="VX113"/>
      <c r="VY113"/>
      <c r="VZ113"/>
      <c r="WA113"/>
      <c r="WB113"/>
      <c r="WC113"/>
      <c r="WD113"/>
      <c r="WE113"/>
      <c r="WF113"/>
      <c r="WG113"/>
      <c r="WH113"/>
      <c r="WI113"/>
      <c r="WJ113"/>
      <c r="WK113"/>
      <c r="WL113"/>
      <c r="WM113"/>
      <c r="WN113"/>
      <c r="WO113"/>
      <c r="WP113"/>
      <c r="WQ113"/>
      <c r="WR113"/>
      <c r="WS113"/>
      <c r="WT113"/>
      <c r="WU113"/>
      <c r="WV113"/>
      <c r="WW113"/>
      <c r="WX113"/>
      <c r="WY113"/>
      <c r="WZ113"/>
      <c r="XA113"/>
      <c r="XB113"/>
      <c r="XC113"/>
      <c r="XD113"/>
      <c r="XE113"/>
      <c r="XF113"/>
      <c r="XG113"/>
      <c r="XH113"/>
      <c r="XI113"/>
      <c r="XJ113"/>
      <c r="XK113"/>
      <c r="XL113"/>
      <c r="XM113"/>
      <c r="XN113"/>
      <c r="XO113"/>
      <c r="XP113"/>
      <c r="XQ113"/>
      <c r="XR113"/>
      <c r="XS113"/>
      <c r="XT113"/>
      <c r="XU113"/>
      <c r="XV113"/>
      <c r="XW113"/>
      <c r="XX113"/>
      <c r="XY113"/>
      <c r="XZ113"/>
      <c r="YA113"/>
      <c r="YB113"/>
      <c r="YC113"/>
      <c r="YD113"/>
      <c r="YE113"/>
      <c r="YF113"/>
      <c r="YG113"/>
      <c r="YH113"/>
      <c r="YI113"/>
      <c r="YJ113"/>
      <c r="YK113"/>
      <c r="YL113"/>
      <c r="YM113"/>
      <c r="YN113"/>
      <c r="YO113"/>
      <c r="YP113"/>
      <c r="YQ113"/>
      <c r="YR113"/>
      <c r="YS113"/>
      <c r="YT113"/>
      <c r="YU113"/>
      <c r="YV113"/>
      <c r="YW113"/>
      <c r="YX113"/>
      <c r="YY113"/>
      <c r="YZ113"/>
      <c r="ZA113"/>
      <c r="ZB113"/>
      <c r="ZC113"/>
      <c r="ZD113"/>
      <c r="ZE113"/>
      <c r="ZF113"/>
      <c r="ZG113"/>
      <c r="ZH113"/>
      <c r="ZI113"/>
      <c r="ZJ113"/>
      <c r="ZK113"/>
      <c r="ZL113"/>
      <c r="ZM113"/>
      <c r="ZN113"/>
      <c r="ZO113"/>
      <c r="ZP113"/>
      <c r="ZQ113"/>
      <c r="ZR113"/>
      <c r="ZS113"/>
      <c r="ZT113"/>
      <c r="ZU113"/>
      <c r="ZV113"/>
      <c r="ZW113"/>
      <c r="ZX113"/>
      <c r="ZY113"/>
      <c r="ZZ113"/>
      <c r="AAA113"/>
      <c r="AAB113"/>
      <c r="AAC113"/>
      <c r="AAD113"/>
      <c r="AAE113"/>
      <c r="AAF113"/>
      <c r="AAG113"/>
      <c r="AAH113"/>
      <c r="AAI113"/>
      <c r="AAJ113"/>
      <c r="AAK113"/>
      <c r="AAL113"/>
      <c r="AAM113"/>
      <c r="AAN113"/>
      <c r="AAO113"/>
      <c r="AAP113"/>
      <c r="AAQ113"/>
      <c r="AAR113"/>
      <c r="AAS113"/>
      <c r="AAT113"/>
      <c r="AAU113"/>
      <c r="AAV113"/>
      <c r="AAW113"/>
      <c r="AAX113"/>
      <c r="AAY113"/>
      <c r="AAZ113"/>
      <c r="ABA113"/>
      <c r="ABB113"/>
      <c r="ABC113"/>
      <c r="ABD113"/>
      <c r="ABE113"/>
      <c r="ABF113"/>
      <c r="ABG113"/>
      <c r="ABH113"/>
      <c r="ABI113"/>
      <c r="ABJ113"/>
      <c r="ABK113"/>
      <c r="ABL113"/>
      <c r="ABM113"/>
      <c r="ABN113"/>
      <c r="ABO113"/>
      <c r="ABP113"/>
      <c r="ABQ113"/>
      <c r="ABR113"/>
      <c r="ABS113"/>
      <c r="ABT113"/>
      <c r="ABU113"/>
      <c r="ABV113"/>
      <c r="ABW113"/>
      <c r="ABX113"/>
      <c r="ABY113"/>
      <c r="ABZ113"/>
      <c r="ACA113"/>
      <c r="ACB113"/>
      <c r="ACC113"/>
      <c r="ACD113"/>
      <c r="ACE113"/>
      <c r="ACF113"/>
      <c r="ACG113"/>
      <c r="ACH113"/>
      <c r="ACI113"/>
      <c r="ACJ113"/>
      <c r="ACK113"/>
      <c r="ACL113"/>
      <c r="ACM113"/>
      <c r="ACN113"/>
      <c r="ACO113"/>
      <c r="ACP113"/>
      <c r="ACQ113"/>
      <c r="ACR113"/>
      <c r="ACS113"/>
      <c r="ACT113"/>
      <c r="ACU113"/>
      <c r="ACV113"/>
      <c r="ACW113"/>
      <c r="ACX113"/>
      <c r="ACY113"/>
      <c r="ACZ113"/>
      <c r="ADA113"/>
      <c r="ADB113"/>
      <c r="ADC113"/>
      <c r="ADD113"/>
      <c r="ADE113"/>
      <c r="ADF113"/>
      <c r="ADG113"/>
      <c r="ADH113"/>
      <c r="ADI113"/>
      <c r="ADJ113"/>
      <c r="ADK113"/>
      <c r="ADL113"/>
      <c r="ADM113"/>
      <c r="ADN113"/>
      <c r="ADO113"/>
      <c r="ADP113"/>
      <c r="ADQ113"/>
      <c r="ADR113"/>
      <c r="ADS113"/>
      <c r="ADT113"/>
      <c r="ADU113"/>
      <c r="ADV113"/>
      <c r="ADW113"/>
      <c r="ADX113"/>
      <c r="ADY113"/>
      <c r="ADZ113"/>
      <c r="AEA113"/>
      <c r="AEB113"/>
      <c r="AEC113"/>
      <c r="AED113"/>
      <c r="AEE113"/>
      <c r="AEF113"/>
      <c r="AEG113"/>
      <c r="AEH113"/>
      <c r="AEI113"/>
      <c r="AEJ113"/>
      <c r="AEK113"/>
      <c r="AEL113"/>
      <c r="AEM113"/>
      <c r="AEN113"/>
      <c r="AEO113"/>
      <c r="AEP113"/>
      <c r="AEQ113"/>
      <c r="AER113"/>
      <c r="AES113"/>
      <c r="AET113"/>
      <c r="AEU113"/>
      <c r="AEV113"/>
      <c r="AEW113"/>
      <c r="AEX113"/>
      <c r="AEY113"/>
      <c r="AEZ113"/>
      <c r="AFA113"/>
      <c r="AFB113"/>
      <c r="AFC113"/>
      <c r="AFD113"/>
      <c r="AFE113"/>
      <c r="AFF113"/>
      <c r="AFG113"/>
      <c r="AFH113"/>
      <c r="AFI113"/>
      <c r="AFJ113"/>
      <c r="AFK113"/>
      <c r="AFL113"/>
      <c r="AFM113"/>
      <c r="AFN113"/>
      <c r="AFO113"/>
      <c r="AFP113"/>
      <c r="AFQ113"/>
      <c r="AFR113"/>
      <c r="AFS113"/>
      <c r="AFT113"/>
      <c r="AFU113"/>
      <c r="AFV113"/>
      <c r="AFW113"/>
      <c r="AFX113"/>
      <c r="AFY113"/>
      <c r="AFZ113"/>
      <c r="AGA113"/>
      <c r="AGB113"/>
      <c r="AGC113"/>
      <c r="AGD113"/>
      <c r="AGE113"/>
      <c r="AGF113"/>
      <c r="AGG113"/>
      <c r="AGH113"/>
      <c r="AGI113"/>
      <c r="AGJ113"/>
      <c r="AGK113"/>
      <c r="AGL113"/>
      <c r="AGM113"/>
      <c r="AGN113"/>
      <c r="AGO113"/>
      <c r="AGP113"/>
      <c r="AGQ113"/>
      <c r="AGR113"/>
      <c r="AGS113"/>
      <c r="AGT113"/>
      <c r="AGU113"/>
      <c r="AGV113"/>
      <c r="AGW113"/>
      <c r="AGX113"/>
      <c r="AGY113"/>
      <c r="AGZ113"/>
      <c r="AHA113"/>
      <c r="AHB113"/>
      <c r="AHC113"/>
      <c r="AHD113"/>
      <c r="AHE113"/>
      <c r="AHF113"/>
      <c r="AHG113"/>
      <c r="AHH113"/>
      <c r="AHI113"/>
      <c r="AHJ113"/>
      <c r="AHK113"/>
      <c r="AHL113"/>
      <c r="AHM113"/>
      <c r="AHN113"/>
      <c r="AHO113"/>
      <c r="AHP113"/>
      <c r="AHQ113"/>
      <c r="AHR113"/>
      <c r="AHS113"/>
      <c r="AHT113"/>
      <c r="AHU113"/>
      <c r="AHV113"/>
      <c r="AHW113"/>
      <c r="AHX113"/>
      <c r="AHY113"/>
      <c r="AHZ113"/>
      <c r="AIA113"/>
      <c r="AIB113"/>
      <c r="AIC113"/>
      <c r="AID113"/>
      <c r="AIE113"/>
      <c r="AIF113"/>
      <c r="AIG113"/>
      <c r="AIH113"/>
      <c r="AII113"/>
      <c r="AIJ113"/>
      <c r="AIK113"/>
      <c r="AIL113"/>
      <c r="AIM113"/>
      <c r="AIN113"/>
      <c r="AIO113"/>
      <c r="AIP113"/>
      <c r="AIQ113"/>
      <c r="AIR113"/>
      <c r="AIS113"/>
      <c r="AIT113"/>
      <c r="AIU113"/>
      <c r="AIV113"/>
      <c r="AIW113"/>
      <c r="AIX113"/>
      <c r="AIY113"/>
      <c r="AIZ113"/>
      <c r="AJA113"/>
      <c r="AJB113"/>
      <c r="AJC113"/>
      <c r="AJD113"/>
      <c r="AJE113"/>
      <c r="AJF113"/>
      <c r="AJG113"/>
      <c r="AJH113"/>
      <c r="AJI113"/>
      <c r="AJJ113"/>
      <c r="AJK113"/>
      <c r="AJL113"/>
      <c r="AJM113"/>
      <c r="AJN113"/>
      <c r="AJO113"/>
      <c r="AJP113"/>
      <c r="AJQ113"/>
      <c r="AJR113"/>
      <c r="AJS113"/>
      <c r="AJT113"/>
      <c r="AJU113"/>
      <c r="AJV113"/>
      <c r="AJW113"/>
      <c r="AJX113"/>
      <c r="AJY113"/>
      <c r="AJZ113"/>
      <c r="AKA113"/>
      <c r="AKB113"/>
      <c r="AKC113"/>
      <c r="AKD113"/>
      <c r="AKE113"/>
      <c r="AKF113"/>
      <c r="AKG113"/>
      <c r="AKH113"/>
      <c r="AKI113"/>
      <c r="AKJ113"/>
      <c r="AKK113"/>
      <c r="AKL113"/>
      <c r="AKM113"/>
      <c r="AKN113"/>
      <c r="AKO113"/>
      <c r="AKP113"/>
      <c r="AKQ113"/>
      <c r="AKR113"/>
      <c r="AKS113"/>
      <c r="AKT113"/>
      <c r="AKU113"/>
      <c r="AKV113"/>
      <c r="AKW113"/>
      <c r="AKX113"/>
      <c r="AKY113"/>
      <c r="AKZ113"/>
      <c r="ALA113"/>
      <c r="ALB113"/>
      <c r="ALC113"/>
      <c r="ALD113"/>
      <c r="ALE113"/>
      <c r="ALF113"/>
      <c r="ALG113"/>
      <c r="ALH113"/>
      <c r="ALI113"/>
      <c r="ALJ113"/>
      <c r="ALK113"/>
      <c r="ALL113"/>
      <c r="ALM113"/>
      <c r="ALN113"/>
      <c r="ALO113"/>
      <c r="ALP113"/>
      <c r="ALQ113"/>
      <c r="ALR113"/>
      <c r="ALS113"/>
      <c r="ALT113"/>
      <c r="ALU113"/>
      <c r="ALV113"/>
      <c r="ALW113"/>
      <c r="ALX113"/>
      <c r="ALY113"/>
      <c r="ALZ113"/>
      <c r="AMA113"/>
      <c r="AMB113"/>
    </row>
    <row r="114" spans="1:1017" x14ac:dyDescent="0.2">
      <c r="A114" s="88" t="s">
        <v>102</v>
      </c>
      <c r="B114" s="94" t="s">
        <v>199</v>
      </c>
      <c r="C114" s="95" t="s">
        <v>200</v>
      </c>
      <c r="D114" s="64">
        <f t="shared" si="112"/>
        <v>0.83555972000000001</v>
      </c>
      <c r="E114" s="49">
        <v>0</v>
      </c>
      <c r="F114" s="49">
        <f t="shared" si="113"/>
        <v>0.52327049600000008</v>
      </c>
      <c r="G114" s="49">
        <f t="shared" si="114"/>
        <v>0.83555972000000001</v>
      </c>
      <c r="H114" s="49">
        <f t="shared" si="115"/>
        <v>0.31228922399999998</v>
      </c>
      <c r="I114" s="49">
        <v>0</v>
      </c>
      <c r="J114" s="49">
        <v>2.8000000000000001E-2</v>
      </c>
      <c r="K114" s="49">
        <v>0</v>
      </c>
      <c r="L114" s="49">
        <v>0</v>
      </c>
      <c r="M114" s="49">
        <v>0</v>
      </c>
      <c r="N114" s="49">
        <v>0</v>
      </c>
      <c r="O114" s="49">
        <v>0.83555972000000001</v>
      </c>
      <c r="P114" s="49">
        <v>0.28428922399999995</v>
      </c>
      <c r="Q114" s="49">
        <f t="shared" si="116"/>
        <v>0.52327049600000008</v>
      </c>
      <c r="R114" s="49">
        <f t="shared" si="117"/>
        <v>0.31228922399999992</v>
      </c>
      <c r="S114" s="49" t="s">
        <v>30</v>
      </c>
      <c r="T114" s="49" t="s">
        <v>30</v>
      </c>
      <c r="U114" s="112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  <c r="IQ114"/>
      <c r="IR114"/>
      <c r="IS114"/>
      <c r="IT114"/>
      <c r="IU114"/>
      <c r="IV114"/>
      <c r="IW114"/>
      <c r="IX114"/>
      <c r="IY114"/>
      <c r="IZ114"/>
      <c r="JA114"/>
      <c r="JB114"/>
      <c r="JC114"/>
      <c r="JD114"/>
      <c r="JE114"/>
      <c r="JF114"/>
      <c r="JG114"/>
      <c r="JH114"/>
      <c r="JI114"/>
      <c r="JJ114"/>
      <c r="JK114"/>
      <c r="JL114"/>
      <c r="JM114"/>
      <c r="JN114"/>
      <c r="JO114"/>
      <c r="JP114"/>
      <c r="JQ114"/>
      <c r="JR114"/>
      <c r="JS114"/>
      <c r="JT114"/>
      <c r="JU114"/>
      <c r="JV114"/>
      <c r="JW114"/>
      <c r="JX114"/>
      <c r="JY114"/>
      <c r="JZ114"/>
      <c r="KA114"/>
      <c r="KB114"/>
      <c r="KC114"/>
      <c r="KD114"/>
      <c r="KE114"/>
      <c r="KF114"/>
      <c r="KG114"/>
      <c r="KH114"/>
      <c r="KI114"/>
      <c r="KJ114"/>
      <c r="KK114"/>
      <c r="KL114"/>
      <c r="KM114"/>
      <c r="KN114"/>
      <c r="KO114"/>
      <c r="KP114"/>
      <c r="KQ114"/>
      <c r="KR114"/>
      <c r="KS114"/>
      <c r="KT114"/>
      <c r="KU114"/>
      <c r="KV114"/>
      <c r="KW114"/>
      <c r="KX114"/>
      <c r="KY114"/>
      <c r="KZ114"/>
      <c r="LA114"/>
      <c r="LB114"/>
      <c r="LC114"/>
      <c r="LD114"/>
      <c r="LE114"/>
      <c r="LF114"/>
      <c r="LG114"/>
      <c r="LH114"/>
      <c r="LI114"/>
      <c r="LJ114"/>
      <c r="LK114"/>
      <c r="LL114"/>
      <c r="LM114"/>
      <c r="LN114"/>
      <c r="LO114"/>
      <c r="LP114"/>
      <c r="LQ114"/>
      <c r="LR114"/>
      <c r="LS114"/>
      <c r="LT114"/>
      <c r="LU114"/>
      <c r="LV114"/>
      <c r="LW114"/>
      <c r="LX114"/>
      <c r="LY114"/>
      <c r="LZ114"/>
      <c r="MA114"/>
      <c r="MB114"/>
      <c r="MC114"/>
      <c r="MD114"/>
      <c r="ME114"/>
      <c r="MF114"/>
      <c r="MG114"/>
      <c r="MH114"/>
      <c r="MI114"/>
      <c r="MJ114"/>
      <c r="MK114"/>
      <c r="ML114"/>
      <c r="MM114"/>
      <c r="MN114"/>
      <c r="MO114"/>
      <c r="MP114"/>
      <c r="MQ114"/>
      <c r="MR114"/>
      <c r="MS114"/>
      <c r="MT114"/>
      <c r="MU114"/>
      <c r="MV114"/>
      <c r="MW114"/>
      <c r="MX114"/>
      <c r="MY114"/>
      <c r="MZ114"/>
      <c r="NA114"/>
      <c r="NB114"/>
      <c r="NC114"/>
      <c r="ND114"/>
      <c r="NE114"/>
      <c r="NF114"/>
      <c r="NG114"/>
      <c r="NH114"/>
      <c r="NI114"/>
      <c r="NJ114"/>
      <c r="NK114"/>
      <c r="NL114"/>
      <c r="NM114"/>
      <c r="NN114"/>
      <c r="NO114"/>
      <c r="NP114"/>
      <c r="NQ114"/>
      <c r="NR114"/>
      <c r="NS114"/>
      <c r="NT114"/>
      <c r="NU114"/>
      <c r="NV114"/>
      <c r="NW114"/>
      <c r="NX114"/>
      <c r="NY114"/>
      <c r="NZ114"/>
      <c r="OA114"/>
      <c r="OB114"/>
      <c r="OC114"/>
      <c r="OD114"/>
      <c r="OE114"/>
      <c r="OF114"/>
      <c r="OG114"/>
      <c r="OH114"/>
      <c r="OI114"/>
      <c r="OJ114"/>
      <c r="OK114"/>
      <c r="OL114"/>
      <c r="OM114"/>
      <c r="ON114"/>
      <c r="OO114"/>
      <c r="OP114"/>
      <c r="OQ114"/>
      <c r="OR114"/>
      <c r="OS114"/>
      <c r="OT114"/>
      <c r="OU114"/>
      <c r="OV114"/>
      <c r="OW114"/>
      <c r="OX114"/>
      <c r="OY114"/>
      <c r="OZ114"/>
      <c r="PA114"/>
      <c r="PB114"/>
      <c r="PC114"/>
      <c r="PD114"/>
      <c r="PE114"/>
      <c r="PF114"/>
      <c r="PG114"/>
      <c r="PH114"/>
      <c r="PI114"/>
      <c r="PJ114"/>
      <c r="PK114"/>
      <c r="PL114"/>
      <c r="PM114"/>
      <c r="PN114"/>
      <c r="PO114"/>
      <c r="PP114"/>
      <c r="PQ114"/>
      <c r="PR114"/>
      <c r="PS114"/>
      <c r="PT114"/>
      <c r="PU114"/>
      <c r="PV114"/>
      <c r="PW114"/>
      <c r="PX114"/>
      <c r="PY114"/>
      <c r="PZ114"/>
      <c r="QA114"/>
      <c r="QB114"/>
      <c r="QC114"/>
      <c r="QD114"/>
      <c r="QE114"/>
      <c r="QF114"/>
      <c r="QG114"/>
      <c r="QH114"/>
      <c r="QI114"/>
      <c r="QJ114"/>
      <c r="QK114"/>
      <c r="QL114"/>
      <c r="QM114"/>
      <c r="QN114"/>
      <c r="QO114"/>
      <c r="QP114"/>
      <c r="QQ114"/>
      <c r="QR114"/>
      <c r="QS114"/>
      <c r="QT114"/>
      <c r="QU114"/>
      <c r="QV114"/>
      <c r="QW114"/>
      <c r="QX114"/>
      <c r="QY114"/>
      <c r="QZ114"/>
      <c r="RA114"/>
      <c r="RB114"/>
      <c r="RC114"/>
      <c r="RD114"/>
      <c r="RE114"/>
      <c r="RF114"/>
      <c r="RG114"/>
      <c r="RH114"/>
      <c r="RI114"/>
      <c r="RJ114"/>
      <c r="RK114"/>
      <c r="RL114"/>
      <c r="RM114"/>
      <c r="RN114"/>
      <c r="RO114"/>
      <c r="RP114"/>
      <c r="RQ114"/>
      <c r="RR114"/>
      <c r="RS114"/>
      <c r="RT114"/>
      <c r="RU114"/>
      <c r="RV114"/>
      <c r="RW114"/>
      <c r="RX114"/>
      <c r="RY114"/>
      <c r="RZ114"/>
      <c r="SA114"/>
      <c r="SB114"/>
      <c r="SC114"/>
      <c r="SD114"/>
      <c r="SE114"/>
      <c r="SF114"/>
      <c r="SG114"/>
      <c r="SH114"/>
      <c r="SI114"/>
      <c r="SJ114"/>
      <c r="SK114"/>
      <c r="SL114"/>
      <c r="SM114"/>
      <c r="SN114"/>
      <c r="SO114"/>
      <c r="SP114"/>
      <c r="SQ114"/>
      <c r="SR114"/>
      <c r="SS114"/>
      <c r="ST114"/>
      <c r="SU114"/>
      <c r="SV114"/>
      <c r="SW114"/>
      <c r="SX114"/>
      <c r="SY114"/>
      <c r="SZ114"/>
      <c r="TA114"/>
      <c r="TB114"/>
      <c r="TC114"/>
      <c r="TD114"/>
      <c r="TE114"/>
      <c r="TF114"/>
      <c r="TG114"/>
      <c r="TH114"/>
      <c r="TI114"/>
      <c r="TJ114"/>
      <c r="TK114"/>
      <c r="TL114"/>
      <c r="TM114"/>
      <c r="TN114"/>
      <c r="TO114"/>
      <c r="TP114"/>
      <c r="TQ114"/>
      <c r="TR114"/>
      <c r="TS114"/>
      <c r="TT114"/>
      <c r="TU114"/>
      <c r="TV114"/>
      <c r="TW114"/>
      <c r="TX114"/>
      <c r="TY114"/>
      <c r="TZ114"/>
      <c r="UA114"/>
      <c r="UB114"/>
      <c r="UC114"/>
      <c r="UD114"/>
      <c r="UE114"/>
      <c r="UF114"/>
      <c r="UG114"/>
      <c r="UH114"/>
      <c r="UI114"/>
      <c r="UJ114"/>
      <c r="UK114"/>
      <c r="UL114"/>
      <c r="UM114"/>
      <c r="UN114"/>
      <c r="UO114"/>
      <c r="UP114"/>
      <c r="UQ114"/>
      <c r="UR114"/>
      <c r="US114"/>
      <c r="UT114"/>
      <c r="UU114"/>
      <c r="UV114"/>
      <c r="UW114"/>
      <c r="UX114"/>
      <c r="UY114"/>
      <c r="UZ114"/>
      <c r="VA114"/>
      <c r="VB114"/>
      <c r="VC114"/>
      <c r="VD114"/>
      <c r="VE114"/>
      <c r="VF114"/>
      <c r="VG114"/>
      <c r="VH114"/>
      <c r="VI114"/>
      <c r="VJ114"/>
      <c r="VK114"/>
      <c r="VL114"/>
      <c r="VM114"/>
      <c r="VN114"/>
      <c r="VO114"/>
      <c r="VP114"/>
      <c r="VQ114"/>
      <c r="VR114"/>
      <c r="VS114"/>
      <c r="VT114"/>
      <c r="VU114"/>
      <c r="VV114"/>
      <c r="VW114"/>
      <c r="VX114"/>
      <c r="VY114"/>
      <c r="VZ114"/>
      <c r="WA114"/>
      <c r="WB114"/>
      <c r="WC114"/>
      <c r="WD114"/>
      <c r="WE114"/>
      <c r="WF114"/>
      <c r="WG114"/>
      <c r="WH114"/>
      <c r="WI114"/>
      <c r="WJ114"/>
      <c r="WK114"/>
      <c r="WL114"/>
      <c r="WM114"/>
      <c r="WN114"/>
      <c r="WO114"/>
      <c r="WP114"/>
      <c r="WQ114"/>
      <c r="WR114"/>
      <c r="WS114"/>
      <c r="WT114"/>
      <c r="WU114"/>
      <c r="WV114"/>
      <c r="WW114"/>
      <c r="WX114"/>
      <c r="WY114"/>
      <c r="WZ114"/>
      <c r="XA114"/>
      <c r="XB114"/>
      <c r="XC114"/>
      <c r="XD114"/>
      <c r="XE114"/>
      <c r="XF114"/>
      <c r="XG114"/>
      <c r="XH114"/>
      <c r="XI114"/>
      <c r="XJ114"/>
      <c r="XK114"/>
      <c r="XL114"/>
      <c r="XM114"/>
      <c r="XN114"/>
      <c r="XO114"/>
      <c r="XP114"/>
      <c r="XQ114"/>
      <c r="XR114"/>
      <c r="XS114"/>
      <c r="XT114"/>
      <c r="XU114"/>
      <c r="XV114"/>
      <c r="XW114"/>
      <c r="XX114"/>
      <c r="XY114"/>
      <c r="XZ114"/>
      <c r="YA114"/>
      <c r="YB114"/>
      <c r="YC114"/>
      <c r="YD114"/>
      <c r="YE114"/>
      <c r="YF114"/>
      <c r="YG114"/>
      <c r="YH114"/>
      <c r="YI114"/>
      <c r="YJ114"/>
      <c r="YK114"/>
      <c r="YL114"/>
      <c r="YM114"/>
      <c r="YN114"/>
      <c r="YO114"/>
      <c r="YP114"/>
      <c r="YQ114"/>
      <c r="YR114"/>
      <c r="YS114"/>
      <c r="YT114"/>
      <c r="YU114"/>
      <c r="YV114"/>
      <c r="YW114"/>
      <c r="YX114"/>
      <c r="YY114"/>
      <c r="YZ114"/>
      <c r="ZA114"/>
      <c r="ZB114"/>
      <c r="ZC114"/>
      <c r="ZD114"/>
      <c r="ZE114"/>
      <c r="ZF114"/>
      <c r="ZG114"/>
      <c r="ZH114"/>
      <c r="ZI114"/>
      <c r="ZJ114"/>
      <c r="ZK114"/>
      <c r="ZL114"/>
      <c r="ZM114"/>
      <c r="ZN114"/>
      <c r="ZO114"/>
      <c r="ZP114"/>
      <c r="ZQ114"/>
      <c r="ZR114"/>
      <c r="ZS114"/>
      <c r="ZT114"/>
      <c r="ZU114"/>
      <c r="ZV114"/>
      <c r="ZW114"/>
      <c r="ZX114"/>
      <c r="ZY114"/>
      <c r="ZZ114"/>
      <c r="AAA114"/>
      <c r="AAB114"/>
      <c r="AAC114"/>
      <c r="AAD114"/>
      <c r="AAE114"/>
      <c r="AAF114"/>
      <c r="AAG114"/>
      <c r="AAH114"/>
      <c r="AAI114"/>
      <c r="AAJ114"/>
      <c r="AAK114"/>
      <c r="AAL114"/>
      <c r="AAM114"/>
      <c r="AAN114"/>
      <c r="AAO114"/>
      <c r="AAP114"/>
      <c r="AAQ114"/>
      <c r="AAR114"/>
      <c r="AAS114"/>
      <c r="AAT114"/>
      <c r="AAU114"/>
      <c r="AAV114"/>
      <c r="AAW114"/>
      <c r="AAX114"/>
      <c r="AAY114"/>
      <c r="AAZ114"/>
      <c r="ABA114"/>
      <c r="ABB114"/>
      <c r="ABC114"/>
      <c r="ABD114"/>
      <c r="ABE114"/>
      <c r="ABF114"/>
      <c r="ABG114"/>
      <c r="ABH114"/>
      <c r="ABI114"/>
      <c r="ABJ114"/>
      <c r="ABK114"/>
      <c r="ABL114"/>
      <c r="ABM114"/>
      <c r="ABN114"/>
      <c r="ABO114"/>
      <c r="ABP114"/>
      <c r="ABQ114"/>
      <c r="ABR114"/>
      <c r="ABS114"/>
      <c r="ABT114"/>
      <c r="ABU114"/>
      <c r="ABV114"/>
      <c r="ABW114"/>
      <c r="ABX114"/>
      <c r="ABY114"/>
      <c r="ABZ114"/>
      <c r="ACA114"/>
      <c r="ACB114"/>
      <c r="ACC114"/>
      <c r="ACD114"/>
      <c r="ACE114"/>
      <c r="ACF114"/>
      <c r="ACG114"/>
      <c r="ACH114"/>
      <c r="ACI114"/>
      <c r="ACJ114"/>
      <c r="ACK114"/>
      <c r="ACL114"/>
      <c r="ACM114"/>
      <c r="ACN114"/>
      <c r="ACO114"/>
      <c r="ACP114"/>
      <c r="ACQ114"/>
      <c r="ACR114"/>
      <c r="ACS114"/>
      <c r="ACT114"/>
      <c r="ACU114"/>
      <c r="ACV114"/>
      <c r="ACW114"/>
      <c r="ACX114"/>
      <c r="ACY114"/>
      <c r="ACZ114"/>
      <c r="ADA114"/>
      <c r="ADB114"/>
      <c r="ADC114"/>
      <c r="ADD114"/>
      <c r="ADE114"/>
      <c r="ADF114"/>
      <c r="ADG114"/>
      <c r="ADH114"/>
      <c r="ADI114"/>
      <c r="ADJ114"/>
      <c r="ADK114"/>
      <c r="ADL114"/>
      <c r="ADM114"/>
      <c r="ADN114"/>
      <c r="ADO114"/>
      <c r="ADP114"/>
      <c r="ADQ114"/>
      <c r="ADR114"/>
      <c r="ADS114"/>
      <c r="ADT114"/>
      <c r="ADU114"/>
      <c r="ADV114"/>
      <c r="ADW114"/>
      <c r="ADX114"/>
      <c r="ADY114"/>
      <c r="ADZ114"/>
      <c r="AEA114"/>
      <c r="AEB114"/>
      <c r="AEC114"/>
      <c r="AED114"/>
      <c r="AEE114"/>
      <c r="AEF114"/>
      <c r="AEG114"/>
      <c r="AEH114"/>
      <c r="AEI114"/>
      <c r="AEJ114"/>
      <c r="AEK114"/>
      <c r="AEL114"/>
      <c r="AEM114"/>
      <c r="AEN114"/>
      <c r="AEO114"/>
      <c r="AEP114"/>
      <c r="AEQ114"/>
      <c r="AER114"/>
      <c r="AES114"/>
      <c r="AET114"/>
      <c r="AEU114"/>
      <c r="AEV114"/>
      <c r="AEW114"/>
      <c r="AEX114"/>
      <c r="AEY114"/>
      <c r="AEZ114"/>
      <c r="AFA114"/>
      <c r="AFB114"/>
      <c r="AFC114"/>
      <c r="AFD114"/>
      <c r="AFE114"/>
      <c r="AFF114"/>
      <c r="AFG114"/>
      <c r="AFH114"/>
      <c r="AFI114"/>
      <c r="AFJ114"/>
      <c r="AFK114"/>
      <c r="AFL114"/>
      <c r="AFM114"/>
      <c r="AFN114"/>
      <c r="AFO114"/>
      <c r="AFP114"/>
      <c r="AFQ114"/>
      <c r="AFR114"/>
      <c r="AFS114"/>
      <c r="AFT114"/>
      <c r="AFU114"/>
      <c r="AFV114"/>
      <c r="AFW114"/>
      <c r="AFX114"/>
      <c r="AFY114"/>
      <c r="AFZ114"/>
      <c r="AGA114"/>
      <c r="AGB114"/>
      <c r="AGC114"/>
      <c r="AGD114"/>
      <c r="AGE114"/>
      <c r="AGF114"/>
      <c r="AGG114"/>
      <c r="AGH114"/>
      <c r="AGI114"/>
      <c r="AGJ114"/>
      <c r="AGK114"/>
      <c r="AGL114"/>
      <c r="AGM114"/>
      <c r="AGN114"/>
      <c r="AGO114"/>
      <c r="AGP114"/>
      <c r="AGQ114"/>
      <c r="AGR114"/>
      <c r="AGS114"/>
      <c r="AGT114"/>
      <c r="AGU114"/>
      <c r="AGV114"/>
      <c r="AGW114"/>
      <c r="AGX114"/>
      <c r="AGY114"/>
      <c r="AGZ114"/>
      <c r="AHA114"/>
      <c r="AHB114"/>
      <c r="AHC114"/>
      <c r="AHD114"/>
      <c r="AHE114"/>
      <c r="AHF114"/>
      <c r="AHG114"/>
      <c r="AHH114"/>
      <c r="AHI114"/>
      <c r="AHJ114"/>
      <c r="AHK114"/>
      <c r="AHL114"/>
      <c r="AHM114"/>
      <c r="AHN114"/>
      <c r="AHO114"/>
      <c r="AHP114"/>
      <c r="AHQ114"/>
      <c r="AHR114"/>
      <c r="AHS114"/>
      <c r="AHT114"/>
      <c r="AHU114"/>
      <c r="AHV114"/>
      <c r="AHW114"/>
      <c r="AHX114"/>
      <c r="AHY114"/>
      <c r="AHZ114"/>
      <c r="AIA114"/>
      <c r="AIB114"/>
      <c r="AIC114"/>
      <c r="AID114"/>
      <c r="AIE114"/>
      <c r="AIF114"/>
      <c r="AIG114"/>
      <c r="AIH114"/>
      <c r="AII114"/>
      <c r="AIJ114"/>
      <c r="AIK114"/>
      <c r="AIL114"/>
      <c r="AIM114"/>
      <c r="AIN114"/>
      <c r="AIO114"/>
      <c r="AIP114"/>
      <c r="AIQ114"/>
      <c r="AIR114"/>
      <c r="AIS114"/>
      <c r="AIT114"/>
      <c r="AIU114"/>
      <c r="AIV114"/>
      <c r="AIW114"/>
      <c r="AIX114"/>
      <c r="AIY114"/>
      <c r="AIZ114"/>
      <c r="AJA114"/>
      <c r="AJB114"/>
      <c r="AJC114"/>
      <c r="AJD114"/>
      <c r="AJE114"/>
      <c r="AJF114"/>
      <c r="AJG114"/>
      <c r="AJH114"/>
      <c r="AJI114"/>
      <c r="AJJ114"/>
      <c r="AJK114"/>
      <c r="AJL114"/>
      <c r="AJM114"/>
      <c r="AJN114"/>
      <c r="AJO114"/>
      <c r="AJP114"/>
      <c r="AJQ114"/>
      <c r="AJR114"/>
      <c r="AJS114"/>
      <c r="AJT114"/>
      <c r="AJU114"/>
      <c r="AJV114"/>
      <c r="AJW114"/>
      <c r="AJX114"/>
      <c r="AJY114"/>
      <c r="AJZ114"/>
      <c r="AKA114"/>
      <c r="AKB114"/>
      <c r="AKC114"/>
      <c r="AKD114"/>
      <c r="AKE114"/>
      <c r="AKF114"/>
      <c r="AKG114"/>
      <c r="AKH114"/>
      <c r="AKI114"/>
      <c r="AKJ114"/>
      <c r="AKK114"/>
      <c r="AKL114"/>
      <c r="AKM114"/>
      <c r="AKN114"/>
      <c r="AKO114"/>
      <c r="AKP114"/>
      <c r="AKQ114"/>
      <c r="AKR114"/>
      <c r="AKS114"/>
      <c r="AKT114"/>
      <c r="AKU114"/>
      <c r="AKV114"/>
      <c r="AKW114"/>
      <c r="AKX114"/>
      <c r="AKY114"/>
      <c r="AKZ114"/>
      <c r="ALA114"/>
      <c r="ALB114"/>
      <c r="ALC114"/>
      <c r="ALD114"/>
      <c r="ALE114"/>
      <c r="ALF114"/>
      <c r="ALG114"/>
      <c r="ALH114"/>
      <c r="ALI114"/>
      <c r="ALJ114"/>
      <c r="ALK114"/>
      <c r="ALL114"/>
      <c r="ALM114"/>
      <c r="ALN114"/>
      <c r="ALO114"/>
      <c r="ALP114"/>
      <c r="ALQ114"/>
      <c r="ALR114"/>
      <c r="ALS114"/>
      <c r="ALT114"/>
      <c r="ALU114"/>
      <c r="ALV114"/>
      <c r="ALW114"/>
      <c r="ALX114"/>
      <c r="ALY114"/>
      <c r="ALZ114"/>
      <c r="AMA114"/>
      <c r="AMB114"/>
    </row>
    <row r="115" spans="1:1017" ht="38.25" x14ac:dyDescent="0.25">
      <c r="A115" s="88" t="s">
        <v>102</v>
      </c>
      <c r="B115" s="94" t="s">
        <v>201</v>
      </c>
      <c r="C115" s="95" t="s">
        <v>202</v>
      </c>
      <c r="D115" s="64">
        <f t="shared" si="84"/>
        <v>3.8196487800000001</v>
      </c>
      <c r="E115" s="49">
        <v>0</v>
      </c>
      <c r="F115" s="49">
        <f t="shared" si="79"/>
        <v>8.0995548000000195E-2</v>
      </c>
      <c r="G115" s="49">
        <f t="shared" si="111"/>
        <v>3.8196487800000001</v>
      </c>
      <c r="H115" s="49">
        <f t="shared" si="111"/>
        <v>3.7386532319999999</v>
      </c>
      <c r="I115" s="49">
        <v>0</v>
      </c>
      <c r="J115" s="49">
        <v>3.3102532299999998</v>
      </c>
      <c r="K115" s="49">
        <v>0</v>
      </c>
      <c r="L115" s="49">
        <v>0</v>
      </c>
      <c r="M115" s="49">
        <v>0</v>
      </c>
      <c r="N115" s="49">
        <v>0.10440000000000001</v>
      </c>
      <c r="O115" s="49">
        <v>3.8196487800000001</v>
      </c>
      <c r="P115" s="49">
        <v>0.32400000200000001</v>
      </c>
      <c r="Q115" s="49">
        <f t="shared" si="82"/>
        <v>8.0995548000000195E-2</v>
      </c>
      <c r="R115" s="49">
        <f t="shared" si="86"/>
        <v>3.7386532319999999</v>
      </c>
      <c r="S115" s="49" t="s">
        <v>30</v>
      </c>
      <c r="T115" s="49" t="s">
        <v>30</v>
      </c>
      <c r="U115" s="113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  <c r="IU115" s="9"/>
      <c r="IV115" s="9"/>
      <c r="IW115" s="9"/>
      <c r="IX115" s="9"/>
      <c r="IY115" s="9"/>
      <c r="IZ115" s="9"/>
      <c r="JA115" s="9"/>
      <c r="JB115" s="9"/>
      <c r="JC115" s="9"/>
      <c r="JD115" s="9"/>
      <c r="JE115" s="9"/>
      <c r="JF115" s="9"/>
      <c r="JG115" s="9"/>
      <c r="JH115" s="9"/>
      <c r="JI115" s="9"/>
      <c r="JJ115" s="9"/>
      <c r="JK115" s="9"/>
      <c r="JL115" s="9"/>
      <c r="JM115" s="9"/>
      <c r="JN115" s="9"/>
      <c r="JO115" s="9"/>
      <c r="JP115" s="9"/>
      <c r="JQ115" s="9"/>
      <c r="JR115" s="9"/>
      <c r="JS115" s="9"/>
      <c r="JT115" s="9"/>
      <c r="JU115" s="9"/>
      <c r="JV115" s="9"/>
      <c r="JW115" s="9"/>
      <c r="JX115" s="9"/>
      <c r="JY115" s="9"/>
      <c r="JZ115" s="9"/>
      <c r="KA115" s="9"/>
      <c r="KB115" s="9"/>
      <c r="KC115" s="9"/>
      <c r="KD115" s="9"/>
      <c r="KE115" s="9"/>
      <c r="KF115" s="9"/>
      <c r="KG115" s="9"/>
      <c r="KH115" s="9"/>
      <c r="KI115" s="9"/>
      <c r="KJ115" s="9"/>
      <c r="KK115" s="9"/>
      <c r="KL115" s="9"/>
      <c r="KM115" s="9"/>
      <c r="KN115" s="9"/>
      <c r="KO115" s="9"/>
      <c r="KP115" s="9"/>
      <c r="KQ115" s="9"/>
      <c r="KR115" s="9"/>
      <c r="KS115" s="9"/>
      <c r="KT115" s="9"/>
      <c r="KU115" s="9"/>
      <c r="KV115" s="9"/>
      <c r="KW115" s="9"/>
      <c r="KX115" s="9"/>
      <c r="KY115" s="9"/>
      <c r="KZ115" s="9"/>
      <c r="LA115" s="9"/>
      <c r="LB115" s="9"/>
      <c r="LC115" s="9"/>
      <c r="LD115" s="9"/>
      <c r="LE115" s="9"/>
      <c r="LF115" s="9"/>
      <c r="LG115" s="9"/>
      <c r="LH115" s="9"/>
      <c r="LI115" s="9"/>
      <c r="LJ115" s="9"/>
      <c r="LK115" s="9"/>
      <c r="LL115" s="9"/>
      <c r="LM115" s="9"/>
      <c r="LN115" s="9"/>
      <c r="LO115" s="9"/>
      <c r="LP115" s="9"/>
      <c r="LQ115" s="9"/>
      <c r="LR115" s="9"/>
      <c r="LS115" s="9"/>
      <c r="LT115" s="9"/>
      <c r="LU115" s="9"/>
      <c r="LV115" s="9"/>
      <c r="LW115" s="9"/>
      <c r="LX115" s="9"/>
      <c r="LY115" s="9"/>
      <c r="LZ115" s="9"/>
      <c r="MA115" s="9"/>
      <c r="MB115" s="9"/>
      <c r="MC115" s="9"/>
      <c r="MD115" s="9"/>
      <c r="ME115" s="9"/>
      <c r="MF115" s="9"/>
      <c r="MG115" s="9"/>
      <c r="MH115" s="9"/>
      <c r="MI115" s="9"/>
      <c r="MJ115" s="9"/>
      <c r="MK115" s="9"/>
      <c r="ML115" s="9"/>
      <c r="MM115" s="9"/>
      <c r="MN115" s="9"/>
      <c r="MO115" s="9"/>
      <c r="MP115" s="9"/>
      <c r="MQ115" s="9"/>
      <c r="MR115" s="9"/>
      <c r="MS115" s="9"/>
      <c r="MT115" s="9"/>
      <c r="MU115" s="9"/>
      <c r="MV115" s="9"/>
      <c r="MW115" s="9"/>
      <c r="MX115" s="9"/>
      <c r="MY115" s="9"/>
      <c r="MZ115" s="9"/>
      <c r="NA115" s="9"/>
      <c r="NB115" s="9"/>
      <c r="NC115" s="9"/>
      <c r="ND115" s="9"/>
      <c r="NE115" s="9"/>
      <c r="NF115" s="9"/>
      <c r="NG115" s="9"/>
      <c r="NH115" s="9"/>
      <c r="NI115" s="9"/>
      <c r="NJ115" s="9"/>
      <c r="NK115" s="9"/>
      <c r="NL115" s="9"/>
      <c r="NM115" s="9"/>
      <c r="NN115" s="9"/>
      <c r="NO115" s="9"/>
      <c r="NP115" s="9"/>
      <c r="NQ115" s="9"/>
      <c r="NR115" s="9"/>
      <c r="NS115" s="9"/>
      <c r="NT115" s="9"/>
      <c r="NU115" s="9"/>
      <c r="NV115" s="9"/>
      <c r="NW115" s="9"/>
      <c r="NX115" s="9"/>
      <c r="NY115" s="9"/>
      <c r="NZ115" s="9"/>
      <c r="OA115" s="9"/>
      <c r="OB115" s="9"/>
      <c r="OC115" s="9"/>
      <c r="OD115" s="9"/>
      <c r="OE115" s="9"/>
      <c r="OF115" s="9"/>
      <c r="OG115" s="9"/>
      <c r="OH115" s="9"/>
      <c r="OI115" s="9"/>
      <c r="OJ115" s="9"/>
      <c r="OK115" s="9"/>
      <c r="OL115" s="9"/>
      <c r="OM115" s="9"/>
      <c r="ON115" s="9"/>
      <c r="OO115" s="9"/>
      <c r="OP115" s="9"/>
      <c r="OQ115" s="9"/>
      <c r="OR115" s="9"/>
      <c r="OS115" s="9"/>
      <c r="OT115" s="9"/>
      <c r="OU115" s="9"/>
      <c r="OV115" s="9"/>
      <c r="OW115" s="9"/>
      <c r="OX115" s="9"/>
      <c r="OY115" s="9"/>
      <c r="OZ115" s="9"/>
      <c r="PA115" s="9"/>
      <c r="PB115" s="9"/>
      <c r="PC115" s="9"/>
      <c r="PD115" s="9"/>
      <c r="PE115" s="9"/>
      <c r="PF115" s="9"/>
      <c r="PG115" s="9"/>
      <c r="PH115" s="9"/>
      <c r="PI115" s="9"/>
      <c r="PJ115" s="9"/>
      <c r="PK115" s="9"/>
      <c r="PL115" s="9"/>
      <c r="PM115" s="9"/>
      <c r="PN115" s="9"/>
      <c r="PO115" s="9"/>
      <c r="PP115" s="9"/>
      <c r="PQ115" s="9"/>
      <c r="PR115" s="9"/>
      <c r="PS115" s="9"/>
      <c r="PT115" s="9"/>
      <c r="PU115" s="9"/>
      <c r="PV115" s="9"/>
      <c r="PW115" s="9"/>
      <c r="PX115" s="9"/>
      <c r="PY115" s="9"/>
      <c r="PZ115" s="9"/>
      <c r="QA115" s="9"/>
      <c r="QB115" s="9"/>
      <c r="QC115" s="9"/>
      <c r="QD115" s="9"/>
      <c r="QE115" s="9"/>
      <c r="QF115" s="9"/>
      <c r="QG115" s="9"/>
      <c r="QH115" s="9"/>
      <c r="QI115" s="9"/>
      <c r="QJ115" s="9"/>
      <c r="QK115" s="9"/>
      <c r="QL115" s="9"/>
      <c r="QM115" s="9"/>
      <c r="QN115" s="9"/>
      <c r="QO115" s="9"/>
      <c r="QP115" s="9"/>
      <c r="QQ115" s="9"/>
      <c r="QR115" s="9"/>
      <c r="QS115" s="9"/>
      <c r="QT115" s="9"/>
      <c r="QU115" s="9"/>
      <c r="QV115" s="9"/>
      <c r="QW115" s="9"/>
      <c r="QX115" s="9"/>
      <c r="QY115" s="9"/>
      <c r="QZ115" s="9"/>
      <c r="RA115" s="9"/>
      <c r="RB115" s="9"/>
      <c r="RC115" s="9"/>
      <c r="RD115" s="9"/>
      <c r="RE115" s="9"/>
      <c r="RF115" s="9"/>
      <c r="RG115" s="9"/>
      <c r="RH115" s="9"/>
      <c r="RI115" s="9"/>
      <c r="RJ115" s="9"/>
      <c r="RK115" s="9"/>
      <c r="RL115" s="9"/>
      <c r="RM115" s="9"/>
      <c r="RN115" s="9"/>
      <c r="RO115" s="9"/>
      <c r="RP115" s="9"/>
      <c r="RQ115" s="9"/>
      <c r="RR115" s="9"/>
      <c r="RS115" s="9"/>
      <c r="RT115" s="9"/>
      <c r="RU115" s="9"/>
      <c r="RV115" s="9"/>
      <c r="RW115" s="9"/>
      <c r="RX115" s="9"/>
      <c r="RY115" s="9"/>
      <c r="RZ115" s="9"/>
      <c r="SA115" s="9"/>
      <c r="SB115" s="9"/>
      <c r="SC115" s="9"/>
      <c r="SD115" s="9"/>
      <c r="SE115" s="9"/>
      <c r="SF115" s="9"/>
      <c r="SG115" s="9"/>
      <c r="SH115" s="9"/>
      <c r="SI115" s="9"/>
      <c r="SJ115" s="9"/>
      <c r="SK115" s="9"/>
      <c r="SL115" s="9"/>
      <c r="SM115" s="9"/>
      <c r="SN115" s="9"/>
      <c r="SO115" s="9"/>
      <c r="SP115" s="9"/>
      <c r="SQ115" s="9"/>
      <c r="SR115" s="9"/>
      <c r="SS115" s="9"/>
      <c r="ST115" s="9"/>
      <c r="SU115" s="9"/>
      <c r="SV115" s="9"/>
      <c r="SW115" s="9"/>
      <c r="SX115" s="9"/>
      <c r="SY115" s="9"/>
      <c r="SZ115" s="9"/>
      <c r="TA115" s="9"/>
      <c r="TB115" s="9"/>
      <c r="TC115" s="9"/>
      <c r="TD115" s="9"/>
      <c r="TE115" s="9"/>
      <c r="TF115" s="9"/>
      <c r="TG115" s="9"/>
      <c r="TH115" s="9"/>
      <c r="TI115" s="9"/>
      <c r="TJ115" s="9"/>
      <c r="TK115" s="9"/>
      <c r="TL115" s="9"/>
      <c r="TM115" s="9"/>
      <c r="TN115" s="9"/>
      <c r="TO115" s="9"/>
      <c r="TP115" s="9"/>
      <c r="TQ115" s="9"/>
      <c r="TR115" s="9"/>
      <c r="TS115" s="9"/>
      <c r="TT115" s="9"/>
      <c r="TU115" s="9"/>
      <c r="TV115" s="9"/>
      <c r="TW115" s="9"/>
      <c r="TX115" s="9"/>
      <c r="TY115" s="9"/>
      <c r="TZ115" s="9"/>
      <c r="UA115" s="9"/>
      <c r="UB115" s="9"/>
      <c r="UC115" s="9"/>
      <c r="UD115" s="9"/>
      <c r="UE115" s="9"/>
      <c r="UF115" s="9"/>
      <c r="UG115" s="9"/>
      <c r="UH115" s="9"/>
      <c r="UI115" s="9"/>
      <c r="UJ115" s="9"/>
      <c r="UK115" s="9"/>
      <c r="UL115" s="9"/>
      <c r="UM115" s="9"/>
      <c r="UN115" s="9"/>
      <c r="UO115" s="9"/>
      <c r="UP115" s="9"/>
      <c r="UQ115" s="9"/>
      <c r="UR115" s="9"/>
      <c r="US115" s="9"/>
      <c r="UT115" s="9"/>
      <c r="UU115" s="9"/>
      <c r="UV115" s="9"/>
      <c r="UW115" s="9"/>
      <c r="UX115" s="9"/>
      <c r="UY115" s="9"/>
      <c r="UZ115" s="9"/>
      <c r="VA115" s="9"/>
      <c r="VB115" s="9"/>
      <c r="VC115" s="9"/>
      <c r="VD115" s="9"/>
      <c r="VE115" s="9"/>
      <c r="VF115" s="9"/>
      <c r="VG115" s="9"/>
      <c r="VH115" s="9"/>
      <c r="VI115" s="9"/>
      <c r="VJ115" s="9"/>
      <c r="VK115" s="9"/>
      <c r="VL115" s="9"/>
      <c r="VM115" s="9"/>
      <c r="VN115" s="9"/>
      <c r="VO115" s="9"/>
      <c r="VP115" s="9"/>
      <c r="VQ115" s="9"/>
      <c r="VR115" s="9"/>
      <c r="VS115" s="9"/>
      <c r="VT115" s="9"/>
      <c r="VU115" s="9"/>
      <c r="VV115" s="9"/>
      <c r="VW115" s="9"/>
      <c r="VX115" s="9"/>
      <c r="VY115" s="9"/>
      <c r="VZ115" s="9"/>
      <c r="WA115" s="9"/>
      <c r="WB115" s="9"/>
      <c r="WC115" s="9"/>
      <c r="WD115" s="9"/>
      <c r="WE115" s="9"/>
      <c r="WF115" s="9"/>
      <c r="WG115" s="9"/>
      <c r="WH115" s="9"/>
      <c r="WI115" s="9"/>
      <c r="WJ115" s="9"/>
      <c r="WK115" s="9"/>
      <c r="WL115" s="9"/>
      <c r="WM115" s="9"/>
      <c r="WN115" s="9"/>
      <c r="WO115" s="9"/>
      <c r="WP115" s="9"/>
      <c r="WQ115" s="9"/>
      <c r="WR115" s="9"/>
      <c r="WS115" s="9"/>
      <c r="WT115" s="9"/>
      <c r="WU115" s="9"/>
      <c r="WV115" s="9"/>
      <c r="WW115" s="9"/>
      <c r="WX115" s="9"/>
      <c r="WY115" s="9"/>
      <c r="WZ115" s="9"/>
      <c r="XA115" s="9"/>
      <c r="XB115" s="9"/>
      <c r="XC115" s="9"/>
      <c r="XD115" s="9"/>
      <c r="XE115" s="9"/>
      <c r="XF115" s="9"/>
      <c r="XG115" s="9"/>
      <c r="XH115" s="9"/>
      <c r="XI115" s="9"/>
      <c r="XJ115" s="9"/>
      <c r="XK115" s="9"/>
      <c r="XL115" s="9"/>
      <c r="XM115" s="9"/>
      <c r="XN115" s="9"/>
      <c r="XO115" s="9"/>
      <c r="XP115" s="9"/>
      <c r="XQ115" s="9"/>
      <c r="XR115" s="9"/>
      <c r="XS115" s="9"/>
      <c r="XT115" s="9"/>
      <c r="XU115" s="9"/>
      <c r="XV115" s="9"/>
      <c r="XW115" s="9"/>
      <c r="XX115" s="9"/>
      <c r="XY115" s="9"/>
      <c r="XZ115" s="9"/>
      <c r="YA115" s="9"/>
      <c r="YB115" s="9"/>
      <c r="YC115" s="9"/>
      <c r="YD115" s="9"/>
      <c r="YE115" s="9"/>
      <c r="YF115" s="9"/>
      <c r="YG115" s="9"/>
      <c r="YH115" s="9"/>
      <c r="YI115" s="9"/>
      <c r="YJ115" s="9"/>
      <c r="YK115" s="9"/>
      <c r="YL115" s="9"/>
      <c r="YM115" s="9"/>
      <c r="YN115" s="9"/>
      <c r="YO115" s="9"/>
      <c r="YP115" s="9"/>
      <c r="YQ115" s="9"/>
      <c r="YR115" s="9"/>
      <c r="YS115" s="9"/>
      <c r="YT115" s="9"/>
      <c r="YU115" s="9"/>
      <c r="YV115" s="9"/>
      <c r="YW115" s="9"/>
      <c r="YX115" s="9"/>
      <c r="YY115" s="9"/>
      <c r="YZ115" s="9"/>
      <c r="ZA115" s="9"/>
      <c r="ZB115" s="9"/>
      <c r="ZC115" s="9"/>
      <c r="ZD115" s="9"/>
      <c r="ZE115" s="9"/>
      <c r="ZF115" s="9"/>
      <c r="ZG115" s="9"/>
      <c r="ZH115" s="9"/>
      <c r="ZI115" s="9"/>
      <c r="ZJ115" s="9"/>
      <c r="ZK115" s="9"/>
      <c r="ZL115" s="9"/>
      <c r="ZM115" s="9"/>
      <c r="ZN115" s="9"/>
      <c r="ZO115" s="9"/>
      <c r="ZP115" s="9"/>
      <c r="ZQ115" s="9"/>
      <c r="ZR115" s="9"/>
      <c r="ZS115" s="9"/>
      <c r="ZT115" s="9"/>
      <c r="ZU115" s="9"/>
      <c r="ZV115" s="9"/>
      <c r="ZW115" s="9"/>
      <c r="ZX115" s="9"/>
      <c r="ZY115" s="9"/>
      <c r="ZZ115" s="9"/>
      <c r="AAA115" s="9"/>
      <c r="AAB115" s="9"/>
      <c r="AAC115" s="9"/>
      <c r="AAD115" s="9"/>
      <c r="AAE115" s="9"/>
      <c r="AAF115" s="9"/>
      <c r="AAG115" s="9"/>
      <c r="AAH115" s="9"/>
      <c r="AAI115" s="9"/>
      <c r="AAJ115" s="9"/>
      <c r="AAK115" s="9"/>
      <c r="AAL115" s="9"/>
      <c r="AAM115" s="9"/>
      <c r="AAN115" s="9"/>
      <c r="AAO115" s="9"/>
      <c r="AAP115" s="9"/>
      <c r="AAQ115" s="9"/>
      <c r="AAR115" s="9"/>
      <c r="AAS115" s="9"/>
      <c r="AAT115" s="9"/>
      <c r="AAU115" s="9"/>
      <c r="AAV115" s="9"/>
      <c r="AAW115" s="9"/>
      <c r="AAX115" s="9"/>
      <c r="AAY115" s="9"/>
      <c r="AAZ115" s="9"/>
      <c r="ABA115" s="9"/>
      <c r="ABB115" s="9"/>
      <c r="ABC115" s="9"/>
      <c r="ABD115" s="9"/>
      <c r="ABE115" s="9"/>
      <c r="ABF115" s="9"/>
      <c r="ABG115" s="9"/>
      <c r="ABH115" s="9"/>
      <c r="ABI115" s="9"/>
      <c r="ABJ115" s="9"/>
      <c r="ABK115" s="9"/>
      <c r="ABL115" s="9"/>
      <c r="ABM115" s="9"/>
      <c r="ABN115" s="9"/>
      <c r="ABO115" s="9"/>
      <c r="ABP115" s="9"/>
      <c r="ABQ115" s="9"/>
      <c r="ABR115" s="9"/>
      <c r="ABS115" s="9"/>
      <c r="ABT115" s="9"/>
      <c r="ABU115" s="9"/>
      <c r="ABV115" s="9"/>
      <c r="ABW115" s="9"/>
      <c r="ABX115" s="9"/>
      <c r="ABY115" s="9"/>
      <c r="ABZ115" s="9"/>
      <c r="ACA115" s="9"/>
      <c r="ACB115" s="9"/>
      <c r="ACC115" s="9"/>
      <c r="ACD115" s="9"/>
      <c r="ACE115" s="9"/>
      <c r="ACF115" s="9"/>
      <c r="ACG115" s="9"/>
      <c r="ACH115" s="9"/>
      <c r="ACI115" s="9"/>
      <c r="ACJ115" s="9"/>
      <c r="ACK115" s="9"/>
      <c r="ACL115" s="9"/>
      <c r="ACM115" s="9"/>
      <c r="ACN115" s="9"/>
      <c r="ACO115" s="9"/>
      <c r="ACP115" s="9"/>
      <c r="ACQ115" s="9"/>
      <c r="ACR115" s="9"/>
      <c r="ACS115" s="9"/>
      <c r="ACT115" s="9"/>
      <c r="ACU115" s="9"/>
      <c r="ACV115" s="9"/>
      <c r="ACW115" s="9"/>
      <c r="ACX115" s="9"/>
      <c r="ACY115" s="9"/>
      <c r="ACZ115" s="9"/>
      <c r="ADA115" s="9"/>
      <c r="ADB115" s="9"/>
      <c r="ADC115" s="9"/>
      <c r="ADD115" s="9"/>
      <c r="ADE115" s="9"/>
      <c r="ADF115" s="9"/>
      <c r="ADG115" s="9"/>
      <c r="ADH115" s="9"/>
      <c r="ADI115" s="9"/>
      <c r="ADJ115" s="9"/>
      <c r="ADK115" s="9"/>
      <c r="ADL115" s="9"/>
      <c r="ADM115" s="9"/>
      <c r="ADN115" s="9"/>
      <c r="ADO115" s="9"/>
      <c r="ADP115" s="9"/>
      <c r="ADQ115" s="9"/>
      <c r="ADR115" s="9"/>
      <c r="ADS115" s="9"/>
      <c r="ADT115" s="9"/>
      <c r="ADU115" s="9"/>
      <c r="ADV115" s="9"/>
      <c r="ADW115" s="9"/>
      <c r="ADX115" s="9"/>
      <c r="ADY115" s="9"/>
      <c r="ADZ115" s="9"/>
      <c r="AEA115" s="9"/>
      <c r="AEB115" s="9"/>
      <c r="AEC115" s="9"/>
      <c r="AED115" s="9"/>
      <c r="AEE115" s="9"/>
      <c r="AEF115" s="9"/>
      <c r="AEG115" s="9"/>
      <c r="AEH115" s="9"/>
      <c r="AEI115" s="9"/>
      <c r="AEJ115" s="9"/>
      <c r="AEK115" s="9"/>
      <c r="AEL115" s="9"/>
      <c r="AEM115" s="9"/>
      <c r="AEN115" s="9"/>
      <c r="AEO115" s="9"/>
      <c r="AEP115" s="9"/>
      <c r="AEQ115" s="9"/>
      <c r="AER115" s="9"/>
      <c r="AES115" s="9"/>
      <c r="AET115" s="9"/>
      <c r="AEU115" s="9"/>
      <c r="AEV115" s="9"/>
      <c r="AEW115" s="9"/>
      <c r="AEX115" s="9"/>
      <c r="AEY115" s="9"/>
      <c r="AEZ115" s="9"/>
      <c r="AFA115" s="9"/>
      <c r="AFB115" s="9"/>
      <c r="AFC115" s="9"/>
      <c r="AFD115" s="9"/>
      <c r="AFE115" s="9"/>
      <c r="AFF115" s="9"/>
      <c r="AFG115" s="9"/>
      <c r="AFH115" s="9"/>
      <c r="AFI115" s="9"/>
      <c r="AFJ115" s="9"/>
      <c r="AFK115" s="9"/>
      <c r="AFL115" s="9"/>
      <c r="AFM115" s="9"/>
      <c r="AFN115" s="9"/>
      <c r="AFO115" s="9"/>
      <c r="AFP115" s="9"/>
      <c r="AFQ115" s="9"/>
      <c r="AFR115" s="9"/>
      <c r="AFS115" s="9"/>
      <c r="AFT115" s="9"/>
      <c r="AFU115" s="9"/>
      <c r="AFV115" s="9"/>
      <c r="AFW115" s="9"/>
      <c r="AFX115" s="9"/>
      <c r="AFY115" s="9"/>
      <c r="AFZ115" s="9"/>
      <c r="AGA115" s="9"/>
      <c r="AGB115" s="9"/>
      <c r="AGC115" s="9"/>
      <c r="AGD115" s="9"/>
      <c r="AGE115" s="9"/>
      <c r="AGF115" s="9"/>
      <c r="AGG115" s="9"/>
      <c r="AGH115" s="9"/>
      <c r="AGI115" s="9"/>
      <c r="AGJ115" s="9"/>
      <c r="AGK115" s="9"/>
      <c r="AGL115" s="9"/>
      <c r="AGM115" s="9"/>
      <c r="AGN115" s="9"/>
      <c r="AGO115" s="9"/>
      <c r="AGP115" s="9"/>
      <c r="AGQ115" s="9"/>
      <c r="AGR115" s="9"/>
      <c r="AGS115" s="9"/>
      <c r="AGT115" s="9"/>
      <c r="AGU115" s="9"/>
      <c r="AGV115" s="9"/>
      <c r="AGW115" s="9"/>
      <c r="AGX115" s="9"/>
      <c r="AGY115" s="9"/>
      <c r="AGZ115" s="9"/>
      <c r="AHA115" s="9"/>
      <c r="AHB115" s="9"/>
      <c r="AHC115" s="9"/>
      <c r="AHD115" s="9"/>
      <c r="AHE115" s="9"/>
      <c r="AHF115" s="9"/>
      <c r="AHG115" s="9"/>
      <c r="AHH115" s="9"/>
      <c r="AHI115" s="9"/>
      <c r="AHJ115" s="9"/>
      <c r="AHK115" s="9"/>
      <c r="AHL115" s="9"/>
      <c r="AHM115" s="9"/>
      <c r="AHN115" s="9"/>
      <c r="AHO115" s="9"/>
      <c r="AHP115" s="9"/>
      <c r="AHQ115" s="9"/>
      <c r="AHR115" s="9"/>
      <c r="AHS115" s="9"/>
      <c r="AHT115" s="9"/>
      <c r="AHU115" s="9"/>
      <c r="AHV115" s="9"/>
      <c r="AHW115" s="9"/>
      <c r="AHX115" s="9"/>
      <c r="AHY115" s="9"/>
      <c r="AHZ115" s="9"/>
      <c r="AIA115" s="9"/>
      <c r="AIB115" s="9"/>
      <c r="AIC115" s="9"/>
      <c r="AID115" s="9"/>
      <c r="AIE115" s="9"/>
      <c r="AIF115" s="9"/>
      <c r="AIG115" s="9"/>
      <c r="AIH115" s="9"/>
      <c r="AII115" s="9"/>
      <c r="AIJ115" s="9"/>
      <c r="AIK115" s="9"/>
      <c r="AIL115" s="9"/>
      <c r="AIM115" s="9"/>
      <c r="AIN115" s="9"/>
      <c r="AIO115" s="9"/>
      <c r="AIP115" s="9"/>
      <c r="AIQ115" s="9"/>
      <c r="AIR115" s="9"/>
      <c r="AIS115" s="9"/>
      <c r="AIT115" s="9"/>
      <c r="AIU115" s="9"/>
      <c r="AIV115" s="9"/>
      <c r="AIW115" s="9"/>
      <c r="AIX115" s="9"/>
      <c r="AIY115" s="9"/>
      <c r="AIZ115" s="9"/>
      <c r="AJA115" s="9"/>
      <c r="AJB115" s="9"/>
      <c r="AJC115" s="9"/>
      <c r="AJD115" s="9"/>
      <c r="AJE115" s="9"/>
      <c r="AJF115" s="9"/>
      <c r="AJG115" s="9"/>
      <c r="AJH115" s="9"/>
      <c r="AJI115" s="9"/>
      <c r="AJJ115" s="9"/>
      <c r="AJK115" s="9"/>
      <c r="AJL115" s="9"/>
      <c r="AJM115" s="9"/>
      <c r="AJN115" s="9"/>
      <c r="AJO115" s="9"/>
      <c r="AJP115" s="9"/>
      <c r="AJQ115" s="9"/>
      <c r="AJR115" s="9"/>
      <c r="AJS115" s="9"/>
      <c r="AJT115" s="9"/>
      <c r="AJU115" s="9"/>
      <c r="AJV115" s="9"/>
      <c r="AJW115" s="9"/>
      <c r="AJX115" s="9"/>
      <c r="AJY115" s="9"/>
      <c r="AJZ115" s="9"/>
      <c r="AKA115" s="9"/>
      <c r="AKB115" s="9"/>
      <c r="AKC115" s="9"/>
      <c r="AKD115" s="9"/>
      <c r="AKE115" s="9"/>
      <c r="AKF115" s="9"/>
      <c r="AKG115" s="9"/>
      <c r="AKH115" s="9"/>
      <c r="AKI115" s="9"/>
      <c r="AKJ115" s="9"/>
      <c r="AKK115" s="9"/>
      <c r="AKL115" s="9"/>
      <c r="AKM115" s="9"/>
      <c r="AKN115" s="9"/>
      <c r="AKO115" s="9"/>
      <c r="AKP115" s="9"/>
      <c r="AKQ115" s="9"/>
      <c r="AKR115" s="9"/>
      <c r="AKS115" s="9"/>
      <c r="AKT115" s="9"/>
      <c r="AKU115" s="9"/>
      <c r="AKV115" s="9"/>
      <c r="AKW115" s="9"/>
      <c r="AKX115" s="9"/>
      <c r="AKY115" s="9"/>
      <c r="AKZ115" s="9"/>
      <c r="ALA115" s="9"/>
      <c r="ALB115" s="9"/>
      <c r="ALC115" s="9"/>
      <c r="ALD115" s="9"/>
      <c r="ALE115" s="9"/>
      <c r="ALF115" s="9"/>
      <c r="ALG115" s="9"/>
      <c r="ALH115" s="9"/>
      <c r="ALI115" s="9"/>
      <c r="ALJ115" s="9"/>
      <c r="ALK115" s="9"/>
      <c r="ALL115" s="9"/>
      <c r="ALM115" s="9"/>
      <c r="ALN115" s="9"/>
      <c r="ALO115" s="9"/>
      <c r="ALP115" s="9"/>
      <c r="ALQ115" s="9"/>
      <c r="ALR115" s="9"/>
      <c r="ALS115" s="9"/>
      <c r="ALT115" s="9"/>
      <c r="ALU115" s="9"/>
      <c r="ALV115" s="9"/>
      <c r="ALW115" s="9"/>
      <c r="ALX115" s="9"/>
      <c r="ALY115" s="9"/>
      <c r="ALZ115" s="9"/>
      <c r="AMA115" s="9"/>
      <c r="AMB115" s="9"/>
      <c r="AMC115" s="10"/>
    </row>
    <row r="116" spans="1:1017" ht="29.25" customHeight="1" x14ac:dyDescent="0.2">
      <c r="A116" s="88" t="s">
        <v>102</v>
      </c>
      <c r="B116" s="94" t="s">
        <v>205</v>
      </c>
      <c r="C116" s="95" t="s">
        <v>203</v>
      </c>
      <c r="D116" s="64">
        <f t="shared" si="84"/>
        <v>16.278818059999999</v>
      </c>
      <c r="E116" s="49">
        <v>0</v>
      </c>
      <c r="F116" s="49">
        <f t="shared" si="79"/>
        <v>3.5084488279999988</v>
      </c>
      <c r="G116" s="49">
        <f t="shared" si="111"/>
        <v>16.278818059999999</v>
      </c>
      <c r="H116" s="49">
        <f t="shared" si="111"/>
        <v>12.770369232</v>
      </c>
      <c r="I116" s="49">
        <v>0</v>
      </c>
      <c r="J116" s="49">
        <v>0</v>
      </c>
      <c r="K116" s="49">
        <v>0</v>
      </c>
      <c r="L116" s="49">
        <v>6.4520503400000004</v>
      </c>
      <c r="M116" s="49">
        <v>0</v>
      </c>
      <c r="N116" s="49">
        <v>0</v>
      </c>
      <c r="O116" s="49">
        <v>16.278818059999999</v>
      </c>
      <c r="P116" s="49">
        <v>6.3183188919999997</v>
      </c>
      <c r="Q116" s="49">
        <f t="shared" si="82"/>
        <v>3.5084488279999988</v>
      </c>
      <c r="R116" s="49">
        <f t="shared" si="86"/>
        <v>12.770369232</v>
      </c>
      <c r="S116" s="49" t="s">
        <v>30</v>
      </c>
      <c r="T116" s="49" t="s">
        <v>30</v>
      </c>
      <c r="U116" s="112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  <c r="IQ116"/>
      <c r="IR116"/>
      <c r="IS116"/>
      <c r="IT116"/>
      <c r="IU116"/>
      <c r="IV116"/>
      <c r="IW116"/>
      <c r="IX116"/>
      <c r="IY116"/>
      <c r="IZ116"/>
      <c r="JA116"/>
      <c r="JB116"/>
      <c r="JC116"/>
      <c r="JD116"/>
      <c r="JE116"/>
      <c r="JF116"/>
      <c r="JG116"/>
      <c r="JH116"/>
      <c r="JI116"/>
      <c r="JJ116"/>
      <c r="JK116"/>
      <c r="JL116"/>
      <c r="JM116"/>
      <c r="JN116"/>
      <c r="JO116"/>
      <c r="JP116"/>
      <c r="JQ116"/>
      <c r="JR116"/>
      <c r="JS116"/>
      <c r="JT116"/>
      <c r="JU116"/>
      <c r="JV116"/>
      <c r="JW116"/>
      <c r="JX116"/>
      <c r="JY116"/>
      <c r="JZ116"/>
      <c r="KA116"/>
      <c r="KB116"/>
      <c r="KC116"/>
      <c r="KD116"/>
      <c r="KE116"/>
      <c r="KF116"/>
      <c r="KG116"/>
      <c r="KH116"/>
      <c r="KI116"/>
      <c r="KJ116"/>
      <c r="KK116"/>
      <c r="KL116"/>
      <c r="KM116"/>
      <c r="KN116"/>
      <c r="KO116"/>
      <c r="KP116"/>
      <c r="KQ116"/>
      <c r="KR116"/>
      <c r="KS116"/>
      <c r="KT116"/>
      <c r="KU116"/>
      <c r="KV116"/>
      <c r="KW116"/>
      <c r="KX116"/>
      <c r="KY116"/>
      <c r="KZ116"/>
      <c r="LA116"/>
      <c r="LB116"/>
      <c r="LC116"/>
      <c r="LD116"/>
      <c r="LE116"/>
      <c r="LF116"/>
      <c r="LG116"/>
      <c r="LH116"/>
      <c r="LI116"/>
      <c r="LJ116"/>
      <c r="LK116"/>
      <c r="LL116"/>
      <c r="LM116"/>
      <c r="LN116"/>
      <c r="LO116"/>
      <c r="LP116"/>
      <c r="LQ116"/>
      <c r="LR116"/>
      <c r="LS116"/>
      <c r="LT116"/>
      <c r="LU116"/>
      <c r="LV116"/>
      <c r="LW116"/>
      <c r="LX116"/>
      <c r="LY116"/>
      <c r="LZ116"/>
      <c r="MA116"/>
      <c r="MB116"/>
      <c r="MC116"/>
      <c r="MD116"/>
      <c r="ME116"/>
      <c r="MF116"/>
      <c r="MG116"/>
      <c r="MH116"/>
      <c r="MI116"/>
      <c r="MJ116"/>
      <c r="MK116"/>
      <c r="ML116"/>
      <c r="MM116"/>
      <c r="MN116"/>
      <c r="MO116"/>
      <c r="MP116"/>
      <c r="MQ116"/>
      <c r="MR116"/>
      <c r="MS116"/>
      <c r="MT116"/>
      <c r="MU116"/>
      <c r="MV116"/>
      <c r="MW116"/>
      <c r="MX116"/>
      <c r="MY116"/>
      <c r="MZ116"/>
      <c r="NA116"/>
      <c r="NB116"/>
      <c r="NC116"/>
      <c r="ND116"/>
      <c r="NE116"/>
      <c r="NF116"/>
      <c r="NG116"/>
      <c r="NH116"/>
      <c r="NI116"/>
      <c r="NJ116"/>
      <c r="NK116"/>
      <c r="NL116"/>
      <c r="NM116"/>
      <c r="NN116"/>
      <c r="NO116"/>
      <c r="NP116"/>
      <c r="NQ116"/>
      <c r="NR116"/>
      <c r="NS116"/>
      <c r="NT116"/>
      <c r="NU116"/>
      <c r="NV116"/>
      <c r="NW116"/>
      <c r="NX116"/>
      <c r="NY116"/>
      <c r="NZ116"/>
      <c r="OA116"/>
      <c r="OB116"/>
      <c r="OC116"/>
      <c r="OD116"/>
      <c r="OE116"/>
      <c r="OF116"/>
      <c r="OG116"/>
      <c r="OH116"/>
      <c r="OI116"/>
      <c r="OJ116"/>
      <c r="OK116"/>
      <c r="OL116"/>
      <c r="OM116"/>
      <c r="ON116"/>
      <c r="OO116"/>
      <c r="OP116"/>
      <c r="OQ116"/>
      <c r="OR116"/>
      <c r="OS116"/>
      <c r="OT116"/>
      <c r="OU116"/>
      <c r="OV116"/>
      <c r="OW116"/>
      <c r="OX116"/>
      <c r="OY116"/>
      <c r="OZ116"/>
      <c r="PA116"/>
      <c r="PB116"/>
      <c r="PC116"/>
      <c r="PD116"/>
      <c r="PE116"/>
      <c r="PF116"/>
      <c r="PG116"/>
      <c r="PH116"/>
      <c r="PI116"/>
      <c r="PJ116"/>
      <c r="PK116"/>
      <c r="PL116"/>
      <c r="PM116"/>
      <c r="PN116"/>
      <c r="PO116"/>
      <c r="PP116"/>
      <c r="PQ116"/>
      <c r="PR116"/>
      <c r="PS116"/>
      <c r="PT116"/>
      <c r="PU116"/>
      <c r="PV116"/>
      <c r="PW116"/>
      <c r="PX116"/>
      <c r="PY116"/>
      <c r="PZ116"/>
      <c r="QA116"/>
      <c r="QB116"/>
      <c r="QC116"/>
      <c r="QD116"/>
      <c r="QE116"/>
      <c r="QF116"/>
      <c r="QG116"/>
      <c r="QH116"/>
      <c r="QI116"/>
      <c r="QJ116"/>
      <c r="QK116"/>
      <c r="QL116"/>
      <c r="QM116"/>
      <c r="QN116"/>
      <c r="QO116"/>
      <c r="QP116"/>
      <c r="QQ116"/>
      <c r="QR116"/>
      <c r="QS116"/>
      <c r="QT116"/>
      <c r="QU116"/>
      <c r="QV116"/>
      <c r="QW116"/>
      <c r="QX116"/>
      <c r="QY116"/>
      <c r="QZ116"/>
      <c r="RA116"/>
      <c r="RB116"/>
      <c r="RC116"/>
      <c r="RD116"/>
      <c r="RE116"/>
      <c r="RF116"/>
      <c r="RG116"/>
      <c r="RH116"/>
      <c r="RI116"/>
      <c r="RJ116"/>
      <c r="RK116"/>
      <c r="RL116"/>
      <c r="RM116"/>
      <c r="RN116"/>
      <c r="RO116"/>
      <c r="RP116"/>
      <c r="RQ116"/>
      <c r="RR116"/>
      <c r="RS116"/>
      <c r="RT116"/>
      <c r="RU116"/>
      <c r="RV116"/>
      <c r="RW116"/>
      <c r="RX116"/>
      <c r="RY116"/>
      <c r="RZ116"/>
      <c r="SA116"/>
      <c r="SB116"/>
      <c r="SC116"/>
      <c r="SD116"/>
      <c r="SE116"/>
      <c r="SF116"/>
      <c r="SG116"/>
      <c r="SH116"/>
      <c r="SI116"/>
      <c r="SJ116"/>
      <c r="SK116"/>
      <c r="SL116"/>
      <c r="SM116"/>
      <c r="SN116"/>
      <c r="SO116"/>
      <c r="SP116"/>
      <c r="SQ116"/>
      <c r="SR116"/>
      <c r="SS116"/>
      <c r="ST116"/>
      <c r="SU116"/>
      <c r="SV116"/>
      <c r="SW116"/>
      <c r="SX116"/>
      <c r="SY116"/>
      <c r="SZ116"/>
      <c r="TA116"/>
      <c r="TB116"/>
      <c r="TC116"/>
      <c r="TD116"/>
      <c r="TE116"/>
      <c r="TF116"/>
      <c r="TG116"/>
      <c r="TH116"/>
      <c r="TI116"/>
      <c r="TJ116"/>
      <c r="TK116"/>
      <c r="TL116"/>
      <c r="TM116"/>
      <c r="TN116"/>
      <c r="TO116"/>
      <c r="TP116"/>
      <c r="TQ116"/>
      <c r="TR116"/>
      <c r="TS116"/>
      <c r="TT116"/>
      <c r="TU116"/>
      <c r="TV116"/>
      <c r="TW116"/>
      <c r="TX116"/>
      <c r="TY116"/>
      <c r="TZ116"/>
      <c r="UA116"/>
      <c r="UB116"/>
      <c r="UC116"/>
      <c r="UD116"/>
      <c r="UE116"/>
      <c r="UF116"/>
      <c r="UG116"/>
      <c r="UH116"/>
      <c r="UI116"/>
      <c r="UJ116"/>
      <c r="UK116"/>
      <c r="UL116"/>
      <c r="UM116"/>
      <c r="UN116"/>
      <c r="UO116"/>
      <c r="UP116"/>
      <c r="UQ116"/>
      <c r="UR116"/>
      <c r="US116"/>
      <c r="UT116"/>
      <c r="UU116"/>
      <c r="UV116"/>
      <c r="UW116"/>
      <c r="UX116"/>
      <c r="UY116"/>
      <c r="UZ116"/>
      <c r="VA116"/>
      <c r="VB116"/>
      <c r="VC116"/>
      <c r="VD116"/>
      <c r="VE116"/>
      <c r="VF116"/>
      <c r="VG116"/>
      <c r="VH116"/>
      <c r="VI116"/>
      <c r="VJ116"/>
      <c r="VK116"/>
      <c r="VL116"/>
      <c r="VM116"/>
      <c r="VN116"/>
      <c r="VO116"/>
      <c r="VP116"/>
      <c r="VQ116"/>
      <c r="VR116"/>
      <c r="VS116"/>
      <c r="VT116"/>
      <c r="VU116"/>
      <c r="VV116"/>
      <c r="VW116"/>
      <c r="VX116"/>
      <c r="VY116"/>
      <c r="VZ116"/>
      <c r="WA116"/>
      <c r="WB116"/>
      <c r="WC116"/>
      <c r="WD116"/>
      <c r="WE116"/>
      <c r="WF116"/>
      <c r="WG116"/>
      <c r="WH116"/>
      <c r="WI116"/>
      <c r="WJ116"/>
      <c r="WK116"/>
      <c r="WL116"/>
      <c r="WM116"/>
      <c r="WN116"/>
      <c r="WO116"/>
      <c r="WP116"/>
      <c r="WQ116"/>
      <c r="WR116"/>
      <c r="WS116"/>
      <c r="WT116"/>
      <c r="WU116"/>
      <c r="WV116"/>
      <c r="WW116"/>
      <c r="WX116"/>
      <c r="WY116"/>
      <c r="WZ116"/>
      <c r="XA116"/>
      <c r="XB116"/>
      <c r="XC116"/>
      <c r="XD116"/>
      <c r="XE116"/>
      <c r="XF116"/>
      <c r="XG116"/>
      <c r="XH116"/>
      <c r="XI116"/>
      <c r="XJ116"/>
      <c r="XK116"/>
      <c r="XL116"/>
      <c r="XM116"/>
      <c r="XN116"/>
      <c r="XO116"/>
      <c r="XP116"/>
      <c r="XQ116"/>
      <c r="XR116"/>
      <c r="XS116"/>
      <c r="XT116"/>
      <c r="XU116"/>
      <c r="XV116"/>
      <c r="XW116"/>
      <c r="XX116"/>
      <c r="XY116"/>
      <c r="XZ116"/>
      <c r="YA116"/>
      <c r="YB116"/>
      <c r="YC116"/>
      <c r="YD116"/>
      <c r="YE116"/>
      <c r="YF116"/>
      <c r="YG116"/>
      <c r="YH116"/>
      <c r="YI116"/>
      <c r="YJ116"/>
      <c r="YK116"/>
      <c r="YL116"/>
      <c r="YM116"/>
      <c r="YN116"/>
      <c r="YO116"/>
      <c r="YP116"/>
      <c r="YQ116"/>
      <c r="YR116"/>
      <c r="YS116"/>
      <c r="YT116"/>
      <c r="YU116"/>
      <c r="YV116"/>
      <c r="YW116"/>
      <c r="YX116"/>
      <c r="YY116"/>
      <c r="YZ116"/>
      <c r="ZA116"/>
      <c r="ZB116"/>
      <c r="ZC116"/>
      <c r="ZD116"/>
      <c r="ZE116"/>
      <c r="ZF116"/>
      <c r="ZG116"/>
      <c r="ZH116"/>
      <c r="ZI116"/>
      <c r="ZJ116"/>
      <c r="ZK116"/>
      <c r="ZL116"/>
      <c r="ZM116"/>
      <c r="ZN116"/>
      <c r="ZO116"/>
      <c r="ZP116"/>
      <c r="ZQ116"/>
      <c r="ZR116"/>
      <c r="ZS116"/>
      <c r="ZT116"/>
      <c r="ZU116"/>
      <c r="ZV116"/>
      <c r="ZW116"/>
      <c r="ZX116"/>
      <c r="ZY116"/>
      <c r="ZZ116"/>
      <c r="AAA116"/>
      <c r="AAB116"/>
      <c r="AAC116"/>
      <c r="AAD116"/>
      <c r="AAE116"/>
      <c r="AAF116"/>
      <c r="AAG116"/>
      <c r="AAH116"/>
      <c r="AAI116"/>
      <c r="AAJ116"/>
      <c r="AAK116"/>
      <c r="AAL116"/>
      <c r="AAM116"/>
      <c r="AAN116"/>
      <c r="AAO116"/>
      <c r="AAP116"/>
      <c r="AAQ116"/>
      <c r="AAR116"/>
      <c r="AAS116"/>
      <c r="AAT116"/>
      <c r="AAU116"/>
      <c r="AAV116"/>
      <c r="AAW116"/>
      <c r="AAX116"/>
      <c r="AAY116"/>
      <c r="AAZ116"/>
      <c r="ABA116"/>
      <c r="ABB116"/>
      <c r="ABC116"/>
      <c r="ABD116"/>
      <c r="ABE116"/>
      <c r="ABF116"/>
      <c r="ABG116"/>
      <c r="ABH116"/>
      <c r="ABI116"/>
      <c r="ABJ116"/>
      <c r="ABK116"/>
      <c r="ABL116"/>
      <c r="ABM116"/>
      <c r="ABN116"/>
      <c r="ABO116"/>
      <c r="ABP116"/>
      <c r="ABQ116"/>
      <c r="ABR116"/>
      <c r="ABS116"/>
      <c r="ABT116"/>
      <c r="ABU116"/>
      <c r="ABV116"/>
      <c r="ABW116"/>
      <c r="ABX116"/>
      <c r="ABY116"/>
      <c r="ABZ116"/>
      <c r="ACA116"/>
      <c r="ACB116"/>
      <c r="ACC116"/>
      <c r="ACD116"/>
      <c r="ACE116"/>
      <c r="ACF116"/>
      <c r="ACG116"/>
      <c r="ACH116"/>
      <c r="ACI116"/>
      <c r="ACJ116"/>
      <c r="ACK116"/>
      <c r="ACL116"/>
      <c r="ACM116"/>
      <c r="ACN116"/>
      <c r="ACO116"/>
      <c r="ACP116"/>
      <c r="ACQ116"/>
      <c r="ACR116"/>
      <c r="ACS116"/>
      <c r="ACT116"/>
      <c r="ACU116"/>
      <c r="ACV116"/>
      <c r="ACW116"/>
      <c r="ACX116"/>
      <c r="ACY116"/>
      <c r="ACZ116"/>
      <c r="ADA116"/>
      <c r="ADB116"/>
      <c r="ADC116"/>
      <c r="ADD116"/>
      <c r="ADE116"/>
      <c r="ADF116"/>
      <c r="ADG116"/>
      <c r="ADH116"/>
      <c r="ADI116"/>
      <c r="ADJ116"/>
      <c r="ADK116"/>
      <c r="ADL116"/>
      <c r="ADM116"/>
      <c r="ADN116"/>
      <c r="ADO116"/>
      <c r="ADP116"/>
      <c r="ADQ116"/>
      <c r="ADR116"/>
      <c r="ADS116"/>
      <c r="ADT116"/>
      <c r="ADU116"/>
      <c r="ADV116"/>
      <c r="ADW116"/>
      <c r="ADX116"/>
      <c r="ADY116"/>
      <c r="ADZ116"/>
      <c r="AEA116"/>
      <c r="AEB116"/>
      <c r="AEC116"/>
      <c r="AED116"/>
      <c r="AEE116"/>
      <c r="AEF116"/>
      <c r="AEG116"/>
      <c r="AEH116"/>
      <c r="AEI116"/>
      <c r="AEJ116"/>
      <c r="AEK116"/>
      <c r="AEL116"/>
      <c r="AEM116"/>
      <c r="AEN116"/>
      <c r="AEO116"/>
      <c r="AEP116"/>
      <c r="AEQ116"/>
      <c r="AER116"/>
      <c r="AES116"/>
      <c r="AET116"/>
      <c r="AEU116"/>
      <c r="AEV116"/>
      <c r="AEW116"/>
      <c r="AEX116"/>
      <c r="AEY116"/>
      <c r="AEZ116"/>
      <c r="AFA116"/>
      <c r="AFB116"/>
      <c r="AFC116"/>
      <c r="AFD116"/>
      <c r="AFE116"/>
      <c r="AFF116"/>
      <c r="AFG116"/>
      <c r="AFH116"/>
      <c r="AFI116"/>
      <c r="AFJ116"/>
      <c r="AFK116"/>
      <c r="AFL116"/>
      <c r="AFM116"/>
      <c r="AFN116"/>
      <c r="AFO116"/>
      <c r="AFP116"/>
      <c r="AFQ116"/>
      <c r="AFR116"/>
      <c r="AFS116"/>
      <c r="AFT116"/>
      <c r="AFU116"/>
      <c r="AFV116"/>
      <c r="AFW116"/>
      <c r="AFX116"/>
      <c r="AFY116"/>
      <c r="AFZ116"/>
      <c r="AGA116"/>
      <c r="AGB116"/>
      <c r="AGC116"/>
      <c r="AGD116"/>
      <c r="AGE116"/>
      <c r="AGF116"/>
      <c r="AGG116"/>
      <c r="AGH116"/>
      <c r="AGI116"/>
      <c r="AGJ116"/>
      <c r="AGK116"/>
      <c r="AGL116"/>
      <c r="AGM116"/>
      <c r="AGN116"/>
      <c r="AGO116"/>
      <c r="AGP116"/>
      <c r="AGQ116"/>
      <c r="AGR116"/>
      <c r="AGS116"/>
      <c r="AGT116"/>
      <c r="AGU116"/>
      <c r="AGV116"/>
      <c r="AGW116"/>
      <c r="AGX116"/>
      <c r="AGY116"/>
      <c r="AGZ116"/>
      <c r="AHA116"/>
      <c r="AHB116"/>
      <c r="AHC116"/>
      <c r="AHD116"/>
      <c r="AHE116"/>
      <c r="AHF116"/>
      <c r="AHG116"/>
      <c r="AHH116"/>
      <c r="AHI116"/>
      <c r="AHJ116"/>
      <c r="AHK116"/>
      <c r="AHL116"/>
      <c r="AHM116"/>
      <c r="AHN116"/>
      <c r="AHO116"/>
      <c r="AHP116"/>
      <c r="AHQ116"/>
      <c r="AHR116"/>
      <c r="AHS116"/>
      <c r="AHT116"/>
      <c r="AHU116"/>
      <c r="AHV116"/>
      <c r="AHW116"/>
      <c r="AHX116"/>
      <c r="AHY116"/>
      <c r="AHZ116"/>
      <c r="AIA116"/>
      <c r="AIB116"/>
      <c r="AIC116"/>
      <c r="AID116"/>
      <c r="AIE116"/>
      <c r="AIF116"/>
      <c r="AIG116"/>
      <c r="AIH116"/>
      <c r="AII116"/>
      <c r="AIJ116"/>
      <c r="AIK116"/>
      <c r="AIL116"/>
      <c r="AIM116"/>
      <c r="AIN116"/>
      <c r="AIO116"/>
      <c r="AIP116"/>
      <c r="AIQ116"/>
      <c r="AIR116"/>
      <c r="AIS116"/>
      <c r="AIT116"/>
      <c r="AIU116"/>
      <c r="AIV116"/>
      <c r="AIW116"/>
      <c r="AIX116"/>
      <c r="AIY116"/>
      <c r="AIZ116"/>
      <c r="AJA116"/>
      <c r="AJB116"/>
      <c r="AJC116"/>
      <c r="AJD116"/>
      <c r="AJE116"/>
      <c r="AJF116"/>
      <c r="AJG116"/>
      <c r="AJH116"/>
      <c r="AJI116"/>
      <c r="AJJ116"/>
      <c r="AJK116"/>
      <c r="AJL116"/>
      <c r="AJM116"/>
      <c r="AJN116"/>
      <c r="AJO116"/>
      <c r="AJP116"/>
      <c r="AJQ116"/>
      <c r="AJR116"/>
      <c r="AJS116"/>
      <c r="AJT116"/>
      <c r="AJU116"/>
      <c r="AJV116"/>
      <c r="AJW116"/>
      <c r="AJX116"/>
      <c r="AJY116"/>
      <c r="AJZ116"/>
      <c r="AKA116"/>
      <c r="AKB116"/>
      <c r="AKC116"/>
      <c r="AKD116"/>
      <c r="AKE116"/>
      <c r="AKF116"/>
      <c r="AKG116"/>
      <c r="AKH116"/>
      <c r="AKI116"/>
      <c r="AKJ116"/>
      <c r="AKK116"/>
      <c r="AKL116"/>
      <c r="AKM116"/>
      <c r="AKN116"/>
      <c r="AKO116"/>
      <c r="AKP116"/>
      <c r="AKQ116"/>
      <c r="AKR116"/>
      <c r="AKS116"/>
      <c r="AKT116"/>
      <c r="AKU116"/>
      <c r="AKV116"/>
      <c r="AKW116"/>
      <c r="AKX116"/>
      <c r="AKY116"/>
      <c r="AKZ116"/>
      <c r="ALA116"/>
      <c r="ALB116"/>
      <c r="ALC116"/>
      <c r="ALD116"/>
      <c r="ALE116"/>
      <c r="ALF116"/>
      <c r="ALG116"/>
      <c r="ALH116"/>
      <c r="ALI116"/>
      <c r="ALJ116"/>
      <c r="ALK116"/>
      <c r="ALL116"/>
      <c r="ALM116"/>
      <c r="ALN116"/>
      <c r="ALO116"/>
      <c r="ALP116"/>
      <c r="ALQ116"/>
      <c r="ALR116"/>
      <c r="ALS116"/>
      <c r="ALT116"/>
      <c r="ALU116"/>
      <c r="ALV116"/>
      <c r="ALW116"/>
      <c r="ALX116"/>
      <c r="ALY116"/>
      <c r="ALZ116"/>
      <c r="AMA116"/>
      <c r="AMB116"/>
    </row>
    <row r="117" spans="1:1017" x14ac:dyDescent="0.2">
      <c r="A117" s="29" t="s">
        <v>103</v>
      </c>
      <c r="B117" s="31" t="s">
        <v>85</v>
      </c>
      <c r="C117" s="30" t="s">
        <v>29</v>
      </c>
      <c r="D117" s="63">
        <f t="shared" si="84"/>
        <v>14.874121580000002</v>
      </c>
      <c r="E117" s="44">
        <v>0</v>
      </c>
      <c r="F117" s="44">
        <f t="shared" si="79"/>
        <v>0.40563348800000121</v>
      </c>
      <c r="G117" s="44">
        <f t="shared" si="111"/>
        <v>14.874121580000002</v>
      </c>
      <c r="H117" s="44">
        <f>SUM(J117,L117,N117,P117)</f>
        <v>14.468488092000001</v>
      </c>
      <c r="I117" s="44">
        <f t="shared" ref="I117:P117" si="118">SUM(I118:I125)</f>
        <v>0</v>
      </c>
      <c r="J117" s="44">
        <f t="shared" si="118"/>
        <v>0</v>
      </c>
      <c r="K117" s="44">
        <f t="shared" si="118"/>
        <v>0</v>
      </c>
      <c r="L117" s="44">
        <f t="shared" si="118"/>
        <v>3.1172593300000009</v>
      </c>
      <c r="M117" s="44">
        <f t="shared" si="118"/>
        <v>0</v>
      </c>
      <c r="N117" s="44">
        <f t="shared" si="118"/>
        <v>3.2953543000000001</v>
      </c>
      <c r="O117" s="44">
        <f t="shared" si="118"/>
        <v>14.874121580000002</v>
      </c>
      <c r="P117" s="44">
        <f t="shared" si="118"/>
        <v>8.0558744620000002</v>
      </c>
      <c r="Q117" s="44">
        <f t="shared" si="82"/>
        <v>0.40563348800000121</v>
      </c>
      <c r="R117" s="44">
        <f t="shared" si="86"/>
        <v>14.468488092000001</v>
      </c>
      <c r="S117" s="44" t="s">
        <v>30</v>
      </c>
      <c r="T117" s="44" t="s">
        <v>30</v>
      </c>
      <c r="U117" s="112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  <c r="IQ117"/>
      <c r="IR117"/>
      <c r="IS117"/>
      <c r="IT117"/>
      <c r="IU117"/>
      <c r="IV117"/>
      <c r="IW117"/>
      <c r="IX117"/>
      <c r="IY117"/>
      <c r="IZ117"/>
      <c r="JA117"/>
      <c r="JB117"/>
      <c r="JC117"/>
      <c r="JD117"/>
      <c r="JE117"/>
      <c r="JF117"/>
      <c r="JG117"/>
      <c r="JH117"/>
      <c r="JI117"/>
      <c r="JJ117"/>
      <c r="JK117"/>
      <c r="JL117"/>
      <c r="JM117"/>
      <c r="JN117"/>
      <c r="JO117"/>
      <c r="JP117"/>
      <c r="JQ117"/>
      <c r="JR117"/>
      <c r="JS117"/>
      <c r="JT117"/>
      <c r="JU117"/>
      <c r="JV117"/>
      <c r="JW117"/>
      <c r="JX117"/>
      <c r="JY117"/>
      <c r="JZ117"/>
      <c r="KA117"/>
      <c r="KB117"/>
      <c r="KC117"/>
      <c r="KD117"/>
      <c r="KE117"/>
      <c r="KF117"/>
      <c r="KG117"/>
      <c r="KH117"/>
      <c r="KI117"/>
      <c r="KJ117"/>
      <c r="KK117"/>
      <c r="KL117"/>
      <c r="KM117"/>
      <c r="KN117"/>
      <c r="KO117"/>
      <c r="KP117"/>
      <c r="KQ117"/>
      <c r="KR117"/>
      <c r="KS117"/>
      <c r="KT117"/>
      <c r="KU117"/>
      <c r="KV117"/>
      <c r="KW117"/>
      <c r="KX117"/>
      <c r="KY117"/>
      <c r="KZ117"/>
      <c r="LA117"/>
      <c r="LB117"/>
      <c r="LC117"/>
      <c r="LD117"/>
      <c r="LE117"/>
      <c r="LF117"/>
      <c r="LG117"/>
      <c r="LH117"/>
      <c r="LI117"/>
      <c r="LJ117"/>
      <c r="LK117"/>
      <c r="LL117"/>
      <c r="LM117"/>
      <c r="LN117"/>
      <c r="LO117"/>
      <c r="LP117"/>
      <c r="LQ117"/>
      <c r="LR117"/>
      <c r="LS117"/>
      <c r="LT117"/>
      <c r="LU117"/>
      <c r="LV117"/>
      <c r="LW117"/>
      <c r="LX117"/>
      <c r="LY117"/>
      <c r="LZ117"/>
      <c r="MA117"/>
      <c r="MB117"/>
      <c r="MC117"/>
      <c r="MD117"/>
      <c r="ME117"/>
      <c r="MF117"/>
      <c r="MG117"/>
      <c r="MH117"/>
      <c r="MI117"/>
      <c r="MJ117"/>
      <c r="MK117"/>
      <c r="ML117"/>
      <c r="MM117"/>
      <c r="MN117"/>
      <c r="MO117"/>
      <c r="MP117"/>
      <c r="MQ117"/>
      <c r="MR117"/>
      <c r="MS117"/>
      <c r="MT117"/>
      <c r="MU117"/>
      <c r="MV117"/>
      <c r="MW117"/>
      <c r="MX117"/>
      <c r="MY117"/>
      <c r="MZ117"/>
      <c r="NA117"/>
      <c r="NB117"/>
      <c r="NC117"/>
      <c r="ND117"/>
      <c r="NE117"/>
      <c r="NF117"/>
      <c r="NG117"/>
      <c r="NH117"/>
      <c r="NI117"/>
      <c r="NJ117"/>
      <c r="NK117"/>
      <c r="NL117"/>
      <c r="NM117"/>
      <c r="NN117"/>
      <c r="NO117"/>
      <c r="NP117"/>
      <c r="NQ117"/>
      <c r="NR117"/>
      <c r="NS117"/>
      <c r="NT117"/>
      <c r="NU117"/>
      <c r="NV117"/>
      <c r="NW117"/>
      <c r="NX117"/>
      <c r="NY117"/>
      <c r="NZ117"/>
      <c r="OA117"/>
      <c r="OB117"/>
      <c r="OC117"/>
      <c r="OD117"/>
      <c r="OE117"/>
      <c r="OF117"/>
      <c r="OG117"/>
      <c r="OH117"/>
      <c r="OI117"/>
      <c r="OJ117"/>
      <c r="OK117"/>
      <c r="OL117"/>
      <c r="OM117"/>
      <c r="ON117"/>
      <c r="OO117"/>
      <c r="OP117"/>
      <c r="OQ117"/>
      <c r="OR117"/>
      <c r="OS117"/>
      <c r="OT117"/>
      <c r="OU117"/>
      <c r="OV117"/>
      <c r="OW117"/>
      <c r="OX117"/>
      <c r="OY117"/>
      <c r="OZ117"/>
      <c r="PA117"/>
      <c r="PB117"/>
      <c r="PC117"/>
      <c r="PD117"/>
      <c r="PE117"/>
      <c r="PF117"/>
      <c r="PG117"/>
      <c r="PH117"/>
      <c r="PI117"/>
      <c r="PJ117"/>
      <c r="PK117"/>
      <c r="PL117"/>
      <c r="PM117"/>
      <c r="PN117"/>
      <c r="PO117"/>
      <c r="PP117"/>
      <c r="PQ117"/>
      <c r="PR117"/>
      <c r="PS117"/>
      <c r="PT117"/>
      <c r="PU117"/>
      <c r="PV117"/>
      <c r="PW117"/>
      <c r="PX117"/>
      <c r="PY117"/>
      <c r="PZ117"/>
      <c r="QA117"/>
      <c r="QB117"/>
      <c r="QC117"/>
      <c r="QD117"/>
      <c r="QE117"/>
      <c r="QF117"/>
      <c r="QG117"/>
      <c r="QH117"/>
      <c r="QI117"/>
      <c r="QJ117"/>
      <c r="QK117"/>
      <c r="QL117"/>
      <c r="QM117"/>
      <c r="QN117"/>
      <c r="QO117"/>
      <c r="QP117"/>
      <c r="QQ117"/>
      <c r="QR117"/>
      <c r="QS117"/>
      <c r="QT117"/>
      <c r="QU117"/>
      <c r="QV117"/>
      <c r="QW117"/>
      <c r="QX117"/>
      <c r="QY117"/>
      <c r="QZ117"/>
      <c r="RA117"/>
      <c r="RB117"/>
      <c r="RC117"/>
      <c r="RD117"/>
      <c r="RE117"/>
      <c r="RF117"/>
      <c r="RG117"/>
      <c r="RH117"/>
      <c r="RI117"/>
      <c r="RJ117"/>
      <c r="RK117"/>
      <c r="RL117"/>
      <c r="RM117"/>
      <c r="RN117"/>
      <c r="RO117"/>
      <c r="RP117"/>
      <c r="RQ117"/>
      <c r="RR117"/>
      <c r="RS117"/>
      <c r="RT117"/>
      <c r="RU117"/>
      <c r="RV117"/>
      <c r="RW117"/>
      <c r="RX117"/>
      <c r="RY117"/>
      <c r="RZ117"/>
      <c r="SA117"/>
      <c r="SB117"/>
      <c r="SC117"/>
      <c r="SD117"/>
      <c r="SE117"/>
      <c r="SF117"/>
      <c r="SG117"/>
      <c r="SH117"/>
      <c r="SI117"/>
      <c r="SJ117"/>
      <c r="SK117"/>
      <c r="SL117"/>
      <c r="SM117"/>
      <c r="SN117"/>
      <c r="SO117"/>
      <c r="SP117"/>
      <c r="SQ117"/>
      <c r="SR117"/>
      <c r="SS117"/>
      <c r="ST117"/>
      <c r="SU117"/>
      <c r="SV117"/>
      <c r="SW117"/>
      <c r="SX117"/>
      <c r="SY117"/>
      <c r="SZ117"/>
      <c r="TA117"/>
      <c r="TB117"/>
      <c r="TC117"/>
      <c r="TD117"/>
      <c r="TE117"/>
      <c r="TF117"/>
      <c r="TG117"/>
      <c r="TH117"/>
      <c r="TI117"/>
      <c r="TJ117"/>
      <c r="TK117"/>
      <c r="TL117"/>
      <c r="TM117"/>
      <c r="TN117"/>
      <c r="TO117"/>
      <c r="TP117"/>
      <c r="TQ117"/>
      <c r="TR117"/>
      <c r="TS117"/>
      <c r="TT117"/>
      <c r="TU117"/>
      <c r="TV117"/>
      <c r="TW117"/>
      <c r="TX117"/>
      <c r="TY117"/>
      <c r="TZ117"/>
      <c r="UA117"/>
      <c r="UB117"/>
      <c r="UC117"/>
      <c r="UD117"/>
      <c r="UE117"/>
      <c r="UF117"/>
      <c r="UG117"/>
      <c r="UH117"/>
      <c r="UI117"/>
      <c r="UJ117"/>
      <c r="UK117"/>
      <c r="UL117"/>
      <c r="UM117"/>
      <c r="UN117"/>
      <c r="UO117"/>
      <c r="UP117"/>
      <c r="UQ117"/>
      <c r="UR117"/>
      <c r="US117"/>
      <c r="UT117"/>
      <c r="UU117"/>
      <c r="UV117"/>
      <c r="UW117"/>
      <c r="UX117"/>
      <c r="UY117"/>
      <c r="UZ117"/>
      <c r="VA117"/>
      <c r="VB117"/>
      <c r="VC117"/>
      <c r="VD117"/>
      <c r="VE117"/>
      <c r="VF117"/>
      <c r="VG117"/>
      <c r="VH117"/>
      <c r="VI117"/>
      <c r="VJ117"/>
      <c r="VK117"/>
      <c r="VL117"/>
      <c r="VM117"/>
      <c r="VN117"/>
      <c r="VO117"/>
      <c r="VP117"/>
      <c r="VQ117"/>
      <c r="VR117"/>
      <c r="VS117"/>
      <c r="VT117"/>
      <c r="VU117"/>
      <c r="VV117"/>
      <c r="VW117"/>
      <c r="VX117"/>
      <c r="VY117"/>
      <c r="VZ117"/>
      <c r="WA117"/>
      <c r="WB117"/>
      <c r="WC117"/>
      <c r="WD117"/>
      <c r="WE117"/>
      <c r="WF117"/>
      <c r="WG117"/>
      <c r="WH117"/>
      <c r="WI117"/>
      <c r="WJ117"/>
      <c r="WK117"/>
      <c r="WL117"/>
      <c r="WM117"/>
      <c r="WN117"/>
      <c r="WO117"/>
      <c r="WP117"/>
      <c r="WQ117"/>
      <c r="WR117"/>
      <c r="WS117"/>
      <c r="WT117"/>
      <c r="WU117"/>
      <c r="WV117"/>
      <c r="WW117"/>
      <c r="WX117"/>
      <c r="WY117"/>
      <c r="WZ117"/>
      <c r="XA117"/>
      <c r="XB117"/>
      <c r="XC117"/>
      <c r="XD117"/>
      <c r="XE117"/>
      <c r="XF117"/>
      <c r="XG117"/>
      <c r="XH117"/>
      <c r="XI117"/>
      <c r="XJ117"/>
      <c r="XK117"/>
      <c r="XL117"/>
      <c r="XM117"/>
      <c r="XN117"/>
      <c r="XO117"/>
      <c r="XP117"/>
      <c r="XQ117"/>
      <c r="XR117"/>
      <c r="XS117"/>
      <c r="XT117"/>
      <c r="XU117"/>
      <c r="XV117"/>
      <c r="XW117"/>
      <c r="XX117"/>
      <c r="XY117"/>
      <c r="XZ117"/>
      <c r="YA117"/>
      <c r="YB117"/>
      <c r="YC117"/>
      <c r="YD117"/>
      <c r="YE117"/>
      <c r="YF117"/>
      <c r="YG117"/>
      <c r="YH117"/>
      <c r="YI117"/>
      <c r="YJ117"/>
      <c r="YK117"/>
      <c r="YL117"/>
      <c r="YM117"/>
      <c r="YN117"/>
      <c r="YO117"/>
      <c r="YP117"/>
      <c r="YQ117"/>
      <c r="YR117"/>
      <c r="YS117"/>
      <c r="YT117"/>
      <c r="YU117"/>
      <c r="YV117"/>
      <c r="YW117"/>
      <c r="YX117"/>
      <c r="YY117"/>
      <c r="YZ117"/>
      <c r="ZA117"/>
      <c r="ZB117"/>
      <c r="ZC117"/>
      <c r="ZD117"/>
      <c r="ZE117"/>
      <c r="ZF117"/>
      <c r="ZG117"/>
      <c r="ZH117"/>
      <c r="ZI117"/>
      <c r="ZJ117"/>
      <c r="ZK117"/>
      <c r="ZL117"/>
      <c r="ZM117"/>
      <c r="ZN117"/>
      <c r="ZO117"/>
      <c r="ZP117"/>
      <c r="ZQ117"/>
      <c r="ZR117"/>
      <c r="ZS117"/>
      <c r="ZT117"/>
      <c r="ZU117"/>
      <c r="ZV117"/>
      <c r="ZW117"/>
      <c r="ZX117"/>
      <c r="ZY117"/>
      <c r="ZZ117"/>
      <c r="AAA117"/>
      <c r="AAB117"/>
      <c r="AAC117"/>
      <c r="AAD117"/>
      <c r="AAE117"/>
      <c r="AAF117"/>
      <c r="AAG117"/>
      <c r="AAH117"/>
      <c r="AAI117"/>
      <c r="AAJ117"/>
      <c r="AAK117"/>
      <c r="AAL117"/>
      <c r="AAM117"/>
      <c r="AAN117"/>
      <c r="AAO117"/>
      <c r="AAP117"/>
      <c r="AAQ117"/>
      <c r="AAR117"/>
      <c r="AAS117"/>
      <c r="AAT117"/>
      <c r="AAU117"/>
      <c r="AAV117"/>
      <c r="AAW117"/>
      <c r="AAX117"/>
      <c r="AAY117"/>
      <c r="AAZ117"/>
      <c r="ABA117"/>
      <c r="ABB117"/>
      <c r="ABC117"/>
      <c r="ABD117"/>
      <c r="ABE117"/>
      <c r="ABF117"/>
      <c r="ABG117"/>
      <c r="ABH117"/>
      <c r="ABI117"/>
      <c r="ABJ117"/>
      <c r="ABK117"/>
      <c r="ABL117"/>
      <c r="ABM117"/>
      <c r="ABN117"/>
      <c r="ABO117"/>
      <c r="ABP117"/>
      <c r="ABQ117"/>
      <c r="ABR117"/>
      <c r="ABS117"/>
      <c r="ABT117"/>
      <c r="ABU117"/>
      <c r="ABV117"/>
      <c r="ABW117"/>
      <c r="ABX117"/>
      <c r="ABY117"/>
      <c r="ABZ117"/>
      <c r="ACA117"/>
      <c r="ACB117"/>
      <c r="ACC117"/>
      <c r="ACD117"/>
      <c r="ACE117"/>
      <c r="ACF117"/>
      <c r="ACG117"/>
      <c r="ACH117"/>
      <c r="ACI117"/>
      <c r="ACJ117"/>
      <c r="ACK117"/>
      <c r="ACL117"/>
      <c r="ACM117"/>
      <c r="ACN117"/>
      <c r="ACO117"/>
      <c r="ACP117"/>
      <c r="ACQ117"/>
      <c r="ACR117"/>
      <c r="ACS117"/>
      <c r="ACT117"/>
      <c r="ACU117"/>
      <c r="ACV117"/>
      <c r="ACW117"/>
      <c r="ACX117"/>
      <c r="ACY117"/>
      <c r="ACZ117"/>
      <c r="ADA117"/>
      <c r="ADB117"/>
      <c r="ADC117"/>
      <c r="ADD117"/>
      <c r="ADE117"/>
      <c r="ADF117"/>
      <c r="ADG117"/>
      <c r="ADH117"/>
      <c r="ADI117"/>
      <c r="ADJ117"/>
      <c r="ADK117"/>
      <c r="ADL117"/>
      <c r="ADM117"/>
      <c r="ADN117"/>
      <c r="ADO117"/>
      <c r="ADP117"/>
      <c r="ADQ117"/>
      <c r="ADR117"/>
      <c r="ADS117"/>
      <c r="ADT117"/>
      <c r="ADU117"/>
      <c r="ADV117"/>
      <c r="ADW117"/>
      <c r="ADX117"/>
      <c r="ADY117"/>
      <c r="ADZ117"/>
      <c r="AEA117"/>
      <c r="AEB117"/>
      <c r="AEC117"/>
      <c r="AED117"/>
      <c r="AEE117"/>
      <c r="AEF117"/>
      <c r="AEG117"/>
      <c r="AEH117"/>
      <c r="AEI117"/>
      <c r="AEJ117"/>
      <c r="AEK117"/>
      <c r="AEL117"/>
      <c r="AEM117"/>
      <c r="AEN117"/>
      <c r="AEO117"/>
      <c r="AEP117"/>
      <c r="AEQ117"/>
      <c r="AER117"/>
      <c r="AES117"/>
      <c r="AET117"/>
      <c r="AEU117"/>
      <c r="AEV117"/>
      <c r="AEW117"/>
      <c r="AEX117"/>
      <c r="AEY117"/>
      <c r="AEZ117"/>
      <c r="AFA117"/>
      <c r="AFB117"/>
      <c r="AFC117"/>
      <c r="AFD117"/>
      <c r="AFE117"/>
      <c r="AFF117"/>
      <c r="AFG117"/>
      <c r="AFH117"/>
      <c r="AFI117"/>
      <c r="AFJ117"/>
      <c r="AFK117"/>
      <c r="AFL117"/>
      <c r="AFM117"/>
      <c r="AFN117"/>
      <c r="AFO117"/>
      <c r="AFP117"/>
      <c r="AFQ117"/>
      <c r="AFR117"/>
      <c r="AFS117"/>
      <c r="AFT117"/>
      <c r="AFU117"/>
      <c r="AFV117"/>
      <c r="AFW117"/>
      <c r="AFX117"/>
      <c r="AFY117"/>
      <c r="AFZ117"/>
      <c r="AGA117"/>
      <c r="AGB117"/>
      <c r="AGC117"/>
      <c r="AGD117"/>
      <c r="AGE117"/>
      <c r="AGF117"/>
      <c r="AGG117"/>
      <c r="AGH117"/>
      <c r="AGI117"/>
      <c r="AGJ117"/>
      <c r="AGK117"/>
      <c r="AGL117"/>
      <c r="AGM117"/>
      <c r="AGN117"/>
      <c r="AGO117"/>
      <c r="AGP117"/>
      <c r="AGQ117"/>
      <c r="AGR117"/>
      <c r="AGS117"/>
      <c r="AGT117"/>
      <c r="AGU117"/>
      <c r="AGV117"/>
      <c r="AGW117"/>
      <c r="AGX117"/>
      <c r="AGY117"/>
      <c r="AGZ117"/>
      <c r="AHA117"/>
      <c r="AHB117"/>
      <c r="AHC117"/>
      <c r="AHD117"/>
      <c r="AHE117"/>
      <c r="AHF117"/>
      <c r="AHG117"/>
      <c r="AHH117"/>
      <c r="AHI117"/>
      <c r="AHJ117"/>
      <c r="AHK117"/>
      <c r="AHL117"/>
      <c r="AHM117"/>
      <c r="AHN117"/>
      <c r="AHO117"/>
      <c r="AHP117"/>
      <c r="AHQ117"/>
      <c r="AHR117"/>
      <c r="AHS117"/>
      <c r="AHT117"/>
      <c r="AHU117"/>
      <c r="AHV117"/>
      <c r="AHW117"/>
      <c r="AHX117"/>
      <c r="AHY117"/>
      <c r="AHZ117"/>
      <c r="AIA117"/>
      <c r="AIB117"/>
      <c r="AIC117"/>
      <c r="AID117"/>
      <c r="AIE117"/>
      <c r="AIF117"/>
      <c r="AIG117"/>
      <c r="AIH117"/>
      <c r="AII117"/>
      <c r="AIJ117"/>
      <c r="AIK117"/>
      <c r="AIL117"/>
      <c r="AIM117"/>
      <c r="AIN117"/>
      <c r="AIO117"/>
      <c r="AIP117"/>
      <c r="AIQ117"/>
      <c r="AIR117"/>
      <c r="AIS117"/>
      <c r="AIT117"/>
      <c r="AIU117"/>
      <c r="AIV117"/>
      <c r="AIW117"/>
      <c r="AIX117"/>
      <c r="AIY117"/>
      <c r="AIZ117"/>
      <c r="AJA117"/>
      <c r="AJB117"/>
      <c r="AJC117"/>
      <c r="AJD117"/>
      <c r="AJE117"/>
      <c r="AJF117"/>
      <c r="AJG117"/>
      <c r="AJH117"/>
      <c r="AJI117"/>
      <c r="AJJ117"/>
      <c r="AJK117"/>
      <c r="AJL117"/>
      <c r="AJM117"/>
      <c r="AJN117"/>
      <c r="AJO117"/>
      <c r="AJP117"/>
      <c r="AJQ117"/>
      <c r="AJR117"/>
      <c r="AJS117"/>
      <c r="AJT117"/>
      <c r="AJU117"/>
      <c r="AJV117"/>
      <c r="AJW117"/>
      <c r="AJX117"/>
      <c r="AJY117"/>
      <c r="AJZ117"/>
      <c r="AKA117"/>
      <c r="AKB117"/>
      <c r="AKC117"/>
      <c r="AKD117"/>
      <c r="AKE117"/>
      <c r="AKF117"/>
      <c r="AKG117"/>
      <c r="AKH117"/>
      <c r="AKI117"/>
      <c r="AKJ117"/>
      <c r="AKK117"/>
      <c r="AKL117"/>
      <c r="AKM117"/>
      <c r="AKN117"/>
      <c r="AKO117"/>
      <c r="AKP117"/>
      <c r="AKQ117"/>
      <c r="AKR117"/>
      <c r="AKS117"/>
      <c r="AKT117"/>
      <c r="AKU117"/>
      <c r="AKV117"/>
      <c r="AKW117"/>
      <c r="AKX117"/>
      <c r="AKY117"/>
      <c r="AKZ117"/>
      <c r="ALA117"/>
      <c r="ALB117"/>
      <c r="ALC117"/>
      <c r="ALD117"/>
      <c r="ALE117"/>
      <c r="ALF117"/>
      <c r="ALG117"/>
      <c r="ALH117"/>
      <c r="ALI117"/>
      <c r="ALJ117"/>
      <c r="ALK117"/>
      <c r="ALL117"/>
      <c r="ALM117"/>
      <c r="ALN117"/>
      <c r="ALO117"/>
      <c r="ALP117"/>
      <c r="ALQ117"/>
      <c r="ALR117"/>
      <c r="ALS117"/>
      <c r="ALT117"/>
      <c r="ALU117"/>
      <c r="ALV117"/>
      <c r="ALW117"/>
      <c r="ALX117"/>
      <c r="ALY117"/>
      <c r="ALZ117"/>
      <c r="AMA117"/>
      <c r="AMB117"/>
    </row>
    <row r="118" spans="1:1017" ht="25.5" x14ac:dyDescent="0.2">
      <c r="A118" s="96" t="s">
        <v>103</v>
      </c>
      <c r="B118" s="97" t="s">
        <v>206</v>
      </c>
      <c r="C118" s="98" t="s">
        <v>207</v>
      </c>
      <c r="D118" s="64">
        <f t="shared" si="84"/>
        <v>2.10333894</v>
      </c>
      <c r="E118" s="49">
        <v>0</v>
      </c>
      <c r="F118" s="49">
        <f t="shared" si="79"/>
        <v>-0.30198084000000014</v>
      </c>
      <c r="G118" s="49">
        <f t="shared" si="111"/>
        <v>2.10333894</v>
      </c>
      <c r="H118" s="49">
        <f t="shared" si="111"/>
        <v>2.4053197800000001</v>
      </c>
      <c r="I118" s="49">
        <v>0</v>
      </c>
      <c r="J118" s="49">
        <v>0</v>
      </c>
      <c r="K118" s="49">
        <v>0</v>
      </c>
      <c r="L118" s="49">
        <v>2.3612593300000002</v>
      </c>
      <c r="M118" s="49">
        <v>0</v>
      </c>
      <c r="N118" s="49">
        <v>0</v>
      </c>
      <c r="O118" s="79">
        <v>2.10333894</v>
      </c>
      <c r="P118" s="49">
        <v>4.4060449999999918E-2</v>
      </c>
      <c r="Q118" s="49">
        <f t="shared" si="82"/>
        <v>-0.30198084000000014</v>
      </c>
      <c r="R118" s="49">
        <f t="shared" si="86"/>
        <v>2.4053197800000001</v>
      </c>
      <c r="S118" s="49" t="s">
        <v>30</v>
      </c>
      <c r="T118" s="49" t="s">
        <v>30</v>
      </c>
      <c r="U118" s="112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  <c r="IQ118"/>
      <c r="IR118"/>
      <c r="IS118"/>
      <c r="IT118"/>
      <c r="IU118"/>
      <c r="IV118"/>
      <c r="IW118"/>
      <c r="IX118"/>
      <c r="IY118"/>
      <c r="IZ118"/>
      <c r="JA118"/>
      <c r="JB118"/>
      <c r="JC118"/>
      <c r="JD118"/>
      <c r="JE118"/>
      <c r="JF118"/>
      <c r="JG118"/>
      <c r="JH118"/>
      <c r="JI118"/>
      <c r="JJ118"/>
      <c r="JK118"/>
      <c r="JL118"/>
      <c r="JM118"/>
      <c r="JN118"/>
      <c r="JO118"/>
      <c r="JP118"/>
      <c r="JQ118"/>
      <c r="JR118"/>
      <c r="JS118"/>
      <c r="JT118"/>
      <c r="JU118"/>
      <c r="JV118"/>
      <c r="JW118"/>
      <c r="JX118"/>
      <c r="JY118"/>
      <c r="JZ118"/>
      <c r="KA118"/>
      <c r="KB118"/>
      <c r="KC118"/>
      <c r="KD118"/>
      <c r="KE118"/>
      <c r="KF118"/>
      <c r="KG118"/>
      <c r="KH118"/>
      <c r="KI118"/>
      <c r="KJ118"/>
      <c r="KK118"/>
      <c r="KL118"/>
      <c r="KM118"/>
      <c r="KN118"/>
      <c r="KO118"/>
      <c r="KP118"/>
      <c r="KQ118"/>
      <c r="KR118"/>
      <c r="KS118"/>
      <c r="KT118"/>
      <c r="KU118"/>
      <c r="KV118"/>
      <c r="KW118"/>
      <c r="KX118"/>
      <c r="KY118"/>
      <c r="KZ118"/>
      <c r="LA118"/>
      <c r="LB118"/>
      <c r="LC118"/>
      <c r="LD118"/>
      <c r="LE118"/>
      <c r="LF118"/>
      <c r="LG118"/>
      <c r="LH118"/>
      <c r="LI118"/>
      <c r="LJ118"/>
      <c r="LK118"/>
      <c r="LL118"/>
      <c r="LM118"/>
      <c r="LN118"/>
      <c r="LO118"/>
      <c r="LP118"/>
      <c r="LQ118"/>
      <c r="LR118"/>
      <c r="LS118"/>
      <c r="LT118"/>
      <c r="LU118"/>
      <c r="LV118"/>
      <c r="LW118"/>
      <c r="LX118"/>
      <c r="LY118"/>
      <c r="LZ118"/>
      <c r="MA118"/>
      <c r="MB118"/>
      <c r="MC118"/>
      <c r="MD118"/>
      <c r="ME118"/>
      <c r="MF118"/>
      <c r="MG118"/>
      <c r="MH118"/>
      <c r="MI118"/>
      <c r="MJ118"/>
      <c r="MK118"/>
      <c r="ML118"/>
      <c r="MM118"/>
      <c r="MN118"/>
      <c r="MO118"/>
      <c r="MP118"/>
      <c r="MQ118"/>
      <c r="MR118"/>
      <c r="MS118"/>
      <c r="MT118"/>
      <c r="MU118"/>
      <c r="MV118"/>
      <c r="MW118"/>
      <c r="MX118"/>
      <c r="MY118"/>
      <c r="MZ118"/>
      <c r="NA118"/>
      <c r="NB118"/>
      <c r="NC118"/>
      <c r="ND118"/>
      <c r="NE118"/>
      <c r="NF118"/>
      <c r="NG118"/>
      <c r="NH118"/>
      <c r="NI118"/>
      <c r="NJ118"/>
      <c r="NK118"/>
      <c r="NL118"/>
      <c r="NM118"/>
      <c r="NN118"/>
      <c r="NO118"/>
      <c r="NP118"/>
      <c r="NQ118"/>
      <c r="NR118"/>
      <c r="NS118"/>
      <c r="NT118"/>
      <c r="NU118"/>
      <c r="NV118"/>
      <c r="NW118"/>
      <c r="NX118"/>
      <c r="NY118"/>
      <c r="NZ118"/>
      <c r="OA118"/>
      <c r="OB118"/>
      <c r="OC118"/>
      <c r="OD118"/>
      <c r="OE118"/>
      <c r="OF118"/>
      <c r="OG118"/>
      <c r="OH118"/>
      <c r="OI118"/>
      <c r="OJ118"/>
      <c r="OK118"/>
      <c r="OL118"/>
      <c r="OM118"/>
      <c r="ON118"/>
      <c r="OO118"/>
      <c r="OP118"/>
      <c r="OQ118"/>
      <c r="OR118"/>
      <c r="OS118"/>
      <c r="OT118"/>
      <c r="OU118"/>
      <c r="OV118"/>
      <c r="OW118"/>
      <c r="OX118"/>
      <c r="OY118"/>
      <c r="OZ118"/>
      <c r="PA118"/>
      <c r="PB118"/>
      <c r="PC118"/>
      <c r="PD118"/>
      <c r="PE118"/>
      <c r="PF118"/>
      <c r="PG118"/>
      <c r="PH118"/>
      <c r="PI118"/>
      <c r="PJ118"/>
      <c r="PK118"/>
      <c r="PL118"/>
      <c r="PM118"/>
      <c r="PN118"/>
      <c r="PO118"/>
      <c r="PP118"/>
      <c r="PQ118"/>
      <c r="PR118"/>
      <c r="PS118"/>
      <c r="PT118"/>
      <c r="PU118"/>
      <c r="PV118"/>
      <c r="PW118"/>
      <c r="PX118"/>
      <c r="PY118"/>
      <c r="PZ118"/>
      <c r="QA118"/>
      <c r="QB118"/>
      <c r="QC118"/>
      <c r="QD118"/>
      <c r="QE118"/>
      <c r="QF118"/>
      <c r="QG118"/>
      <c r="QH118"/>
      <c r="QI118"/>
      <c r="QJ118"/>
      <c r="QK118"/>
      <c r="QL118"/>
      <c r="QM118"/>
      <c r="QN118"/>
      <c r="QO118"/>
      <c r="QP118"/>
      <c r="QQ118"/>
      <c r="QR118"/>
      <c r="QS118"/>
      <c r="QT118"/>
      <c r="QU118"/>
      <c r="QV118"/>
      <c r="QW118"/>
      <c r="QX118"/>
      <c r="QY118"/>
      <c r="QZ118"/>
      <c r="RA118"/>
      <c r="RB118"/>
      <c r="RC118"/>
      <c r="RD118"/>
      <c r="RE118"/>
      <c r="RF118"/>
      <c r="RG118"/>
      <c r="RH118"/>
      <c r="RI118"/>
      <c r="RJ118"/>
      <c r="RK118"/>
      <c r="RL118"/>
      <c r="RM118"/>
      <c r="RN118"/>
      <c r="RO118"/>
      <c r="RP118"/>
      <c r="RQ118"/>
      <c r="RR118"/>
      <c r="RS118"/>
      <c r="RT118"/>
      <c r="RU118"/>
      <c r="RV118"/>
      <c r="RW118"/>
      <c r="RX118"/>
      <c r="RY118"/>
      <c r="RZ118"/>
      <c r="SA118"/>
      <c r="SB118"/>
      <c r="SC118"/>
      <c r="SD118"/>
      <c r="SE118"/>
      <c r="SF118"/>
      <c r="SG118"/>
      <c r="SH118"/>
      <c r="SI118"/>
      <c r="SJ118"/>
      <c r="SK118"/>
      <c r="SL118"/>
      <c r="SM118"/>
      <c r="SN118"/>
      <c r="SO118"/>
      <c r="SP118"/>
      <c r="SQ118"/>
      <c r="SR118"/>
      <c r="SS118"/>
      <c r="ST118"/>
      <c r="SU118"/>
      <c r="SV118"/>
      <c r="SW118"/>
      <c r="SX118"/>
      <c r="SY118"/>
      <c r="SZ118"/>
      <c r="TA118"/>
      <c r="TB118"/>
      <c r="TC118"/>
      <c r="TD118"/>
      <c r="TE118"/>
      <c r="TF118"/>
      <c r="TG118"/>
      <c r="TH118"/>
      <c r="TI118"/>
      <c r="TJ118"/>
      <c r="TK118"/>
      <c r="TL118"/>
      <c r="TM118"/>
      <c r="TN118"/>
      <c r="TO118"/>
      <c r="TP118"/>
      <c r="TQ118"/>
      <c r="TR118"/>
      <c r="TS118"/>
      <c r="TT118"/>
      <c r="TU118"/>
      <c r="TV118"/>
      <c r="TW118"/>
      <c r="TX118"/>
      <c r="TY118"/>
      <c r="TZ118"/>
      <c r="UA118"/>
      <c r="UB118"/>
      <c r="UC118"/>
      <c r="UD118"/>
      <c r="UE118"/>
      <c r="UF118"/>
      <c r="UG118"/>
      <c r="UH118"/>
      <c r="UI118"/>
      <c r="UJ118"/>
      <c r="UK118"/>
      <c r="UL118"/>
      <c r="UM118"/>
      <c r="UN118"/>
      <c r="UO118"/>
      <c r="UP118"/>
      <c r="UQ118"/>
      <c r="UR118"/>
      <c r="US118"/>
      <c r="UT118"/>
      <c r="UU118"/>
      <c r="UV118"/>
      <c r="UW118"/>
      <c r="UX118"/>
      <c r="UY118"/>
      <c r="UZ118"/>
      <c r="VA118"/>
      <c r="VB118"/>
      <c r="VC118"/>
      <c r="VD118"/>
      <c r="VE118"/>
      <c r="VF118"/>
      <c r="VG118"/>
      <c r="VH118"/>
      <c r="VI118"/>
      <c r="VJ118"/>
      <c r="VK118"/>
      <c r="VL118"/>
      <c r="VM118"/>
      <c r="VN118"/>
      <c r="VO118"/>
      <c r="VP118"/>
      <c r="VQ118"/>
      <c r="VR118"/>
      <c r="VS118"/>
      <c r="VT118"/>
      <c r="VU118"/>
      <c r="VV118"/>
      <c r="VW118"/>
      <c r="VX118"/>
      <c r="VY118"/>
      <c r="VZ118"/>
      <c r="WA118"/>
      <c r="WB118"/>
      <c r="WC118"/>
      <c r="WD118"/>
      <c r="WE118"/>
      <c r="WF118"/>
      <c r="WG118"/>
      <c r="WH118"/>
      <c r="WI118"/>
      <c r="WJ118"/>
      <c r="WK118"/>
      <c r="WL118"/>
      <c r="WM118"/>
      <c r="WN118"/>
      <c r="WO118"/>
      <c r="WP118"/>
      <c r="WQ118"/>
      <c r="WR118"/>
      <c r="WS118"/>
      <c r="WT118"/>
      <c r="WU118"/>
      <c r="WV118"/>
      <c r="WW118"/>
      <c r="WX118"/>
      <c r="WY118"/>
      <c r="WZ118"/>
      <c r="XA118"/>
      <c r="XB118"/>
      <c r="XC118"/>
      <c r="XD118"/>
      <c r="XE118"/>
      <c r="XF118"/>
      <c r="XG118"/>
      <c r="XH118"/>
      <c r="XI118"/>
      <c r="XJ118"/>
      <c r="XK118"/>
      <c r="XL118"/>
      <c r="XM118"/>
      <c r="XN118"/>
      <c r="XO118"/>
      <c r="XP118"/>
      <c r="XQ118"/>
      <c r="XR118"/>
      <c r="XS118"/>
      <c r="XT118"/>
      <c r="XU118"/>
      <c r="XV118"/>
      <c r="XW118"/>
      <c r="XX118"/>
      <c r="XY118"/>
      <c r="XZ118"/>
      <c r="YA118"/>
      <c r="YB118"/>
      <c r="YC118"/>
      <c r="YD118"/>
      <c r="YE118"/>
      <c r="YF118"/>
      <c r="YG118"/>
      <c r="YH118"/>
      <c r="YI118"/>
      <c r="YJ118"/>
      <c r="YK118"/>
      <c r="YL118"/>
      <c r="YM118"/>
      <c r="YN118"/>
      <c r="YO118"/>
      <c r="YP118"/>
      <c r="YQ118"/>
      <c r="YR118"/>
      <c r="YS118"/>
      <c r="YT118"/>
      <c r="YU118"/>
      <c r="YV118"/>
      <c r="YW118"/>
      <c r="YX118"/>
      <c r="YY118"/>
      <c r="YZ118"/>
      <c r="ZA118"/>
      <c r="ZB118"/>
      <c r="ZC118"/>
      <c r="ZD118"/>
      <c r="ZE118"/>
      <c r="ZF118"/>
      <c r="ZG118"/>
      <c r="ZH118"/>
      <c r="ZI118"/>
      <c r="ZJ118"/>
      <c r="ZK118"/>
      <c r="ZL118"/>
      <c r="ZM118"/>
      <c r="ZN118"/>
      <c r="ZO118"/>
      <c r="ZP118"/>
      <c r="ZQ118"/>
      <c r="ZR118"/>
      <c r="ZS118"/>
      <c r="ZT118"/>
      <c r="ZU118"/>
      <c r="ZV118"/>
      <c r="ZW118"/>
      <c r="ZX118"/>
      <c r="ZY118"/>
      <c r="ZZ118"/>
      <c r="AAA118"/>
      <c r="AAB118"/>
      <c r="AAC118"/>
      <c r="AAD118"/>
      <c r="AAE118"/>
      <c r="AAF118"/>
      <c r="AAG118"/>
      <c r="AAH118"/>
      <c r="AAI118"/>
      <c r="AAJ118"/>
      <c r="AAK118"/>
      <c r="AAL118"/>
      <c r="AAM118"/>
      <c r="AAN118"/>
      <c r="AAO118"/>
      <c r="AAP118"/>
      <c r="AAQ118"/>
      <c r="AAR118"/>
      <c r="AAS118"/>
      <c r="AAT118"/>
      <c r="AAU118"/>
      <c r="AAV118"/>
      <c r="AAW118"/>
      <c r="AAX118"/>
      <c r="AAY118"/>
      <c r="AAZ118"/>
      <c r="ABA118"/>
      <c r="ABB118"/>
      <c r="ABC118"/>
      <c r="ABD118"/>
      <c r="ABE118"/>
      <c r="ABF118"/>
      <c r="ABG118"/>
      <c r="ABH118"/>
      <c r="ABI118"/>
      <c r="ABJ118"/>
      <c r="ABK118"/>
      <c r="ABL118"/>
      <c r="ABM118"/>
      <c r="ABN118"/>
      <c r="ABO118"/>
      <c r="ABP118"/>
      <c r="ABQ118"/>
      <c r="ABR118"/>
      <c r="ABS118"/>
      <c r="ABT118"/>
      <c r="ABU118"/>
      <c r="ABV118"/>
      <c r="ABW118"/>
      <c r="ABX118"/>
      <c r="ABY118"/>
      <c r="ABZ118"/>
      <c r="ACA118"/>
      <c r="ACB118"/>
      <c r="ACC118"/>
      <c r="ACD118"/>
      <c r="ACE118"/>
      <c r="ACF118"/>
      <c r="ACG118"/>
      <c r="ACH118"/>
      <c r="ACI118"/>
      <c r="ACJ118"/>
      <c r="ACK118"/>
      <c r="ACL118"/>
      <c r="ACM118"/>
      <c r="ACN118"/>
      <c r="ACO118"/>
      <c r="ACP118"/>
      <c r="ACQ118"/>
      <c r="ACR118"/>
      <c r="ACS118"/>
      <c r="ACT118"/>
      <c r="ACU118"/>
      <c r="ACV118"/>
      <c r="ACW118"/>
      <c r="ACX118"/>
      <c r="ACY118"/>
      <c r="ACZ118"/>
      <c r="ADA118"/>
      <c r="ADB118"/>
      <c r="ADC118"/>
      <c r="ADD118"/>
      <c r="ADE118"/>
      <c r="ADF118"/>
      <c r="ADG118"/>
      <c r="ADH118"/>
      <c r="ADI118"/>
      <c r="ADJ118"/>
      <c r="ADK118"/>
      <c r="ADL118"/>
      <c r="ADM118"/>
      <c r="ADN118"/>
      <c r="ADO118"/>
      <c r="ADP118"/>
      <c r="ADQ118"/>
      <c r="ADR118"/>
      <c r="ADS118"/>
      <c r="ADT118"/>
      <c r="ADU118"/>
      <c r="ADV118"/>
      <c r="ADW118"/>
      <c r="ADX118"/>
      <c r="ADY118"/>
      <c r="ADZ118"/>
      <c r="AEA118"/>
      <c r="AEB118"/>
      <c r="AEC118"/>
      <c r="AED118"/>
      <c r="AEE118"/>
      <c r="AEF118"/>
      <c r="AEG118"/>
      <c r="AEH118"/>
      <c r="AEI118"/>
      <c r="AEJ118"/>
      <c r="AEK118"/>
      <c r="AEL118"/>
      <c r="AEM118"/>
      <c r="AEN118"/>
      <c r="AEO118"/>
      <c r="AEP118"/>
      <c r="AEQ118"/>
      <c r="AER118"/>
      <c r="AES118"/>
      <c r="AET118"/>
      <c r="AEU118"/>
      <c r="AEV118"/>
      <c r="AEW118"/>
      <c r="AEX118"/>
      <c r="AEY118"/>
      <c r="AEZ118"/>
      <c r="AFA118"/>
      <c r="AFB118"/>
      <c r="AFC118"/>
      <c r="AFD118"/>
      <c r="AFE118"/>
      <c r="AFF118"/>
      <c r="AFG118"/>
      <c r="AFH118"/>
      <c r="AFI118"/>
      <c r="AFJ118"/>
      <c r="AFK118"/>
      <c r="AFL118"/>
      <c r="AFM118"/>
      <c r="AFN118"/>
      <c r="AFO118"/>
      <c r="AFP118"/>
      <c r="AFQ118"/>
      <c r="AFR118"/>
      <c r="AFS118"/>
      <c r="AFT118"/>
      <c r="AFU118"/>
      <c r="AFV118"/>
      <c r="AFW118"/>
      <c r="AFX118"/>
      <c r="AFY118"/>
      <c r="AFZ118"/>
      <c r="AGA118"/>
      <c r="AGB118"/>
      <c r="AGC118"/>
      <c r="AGD118"/>
      <c r="AGE118"/>
      <c r="AGF118"/>
      <c r="AGG118"/>
      <c r="AGH118"/>
      <c r="AGI118"/>
      <c r="AGJ118"/>
      <c r="AGK118"/>
      <c r="AGL118"/>
      <c r="AGM118"/>
      <c r="AGN118"/>
      <c r="AGO118"/>
      <c r="AGP118"/>
      <c r="AGQ118"/>
      <c r="AGR118"/>
      <c r="AGS118"/>
      <c r="AGT118"/>
      <c r="AGU118"/>
      <c r="AGV118"/>
      <c r="AGW118"/>
      <c r="AGX118"/>
      <c r="AGY118"/>
      <c r="AGZ118"/>
      <c r="AHA118"/>
      <c r="AHB118"/>
      <c r="AHC118"/>
      <c r="AHD118"/>
      <c r="AHE118"/>
      <c r="AHF118"/>
      <c r="AHG118"/>
      <c r="AHH118"/>
      <c r="AHI118"/>
      <c r="AHJ118"/>
      <c r="AHK118"/>
      <c r="AHL118"/>
      <c r="AHM118"/>
      <c r="AHN118"/>
      <c r="AHO118"/>
      <c r="AHP118"/>
      <c r="AHQ118"/>
      <c r="AHR118"/>
      <c r="AHS118"/>
      <c r="AHT118"/>
      <c r="AHU118"/>
      <c r="AHV118"/>
      <c r="AHW118"/>
      <c r="AHX118"/>
      <c r="AHY118"/>
      <c r="AHZ118"/>
      <c r="AIA118"/>
      <c r="AIB118"/>
      <c r="AIC118"/>
      <c r="AID118"/>
      <c r="AIE118"/>
      <c r="AIF118"/>
      <c r="AIG118"/>
      <c r="AIH118"/>
      <c r="AII118"/>
      <c r="AIJ118"/>
      <c r="AIK118"/>
      <c r="AIL118"/>
      <c r="AIM118"/>
      <c r="AIN118"/>
      <c r="AIO118"/>
      <c r="AIP118"/>
      <c r="AIQ118"/>
      <c r="AIR118"/>
      <c r="AIS118"/>
      <c r="AIT118"/>
      <c r="AIU118"/>
      <c r="AIV118"/>
      <c r="AIW118"/>
      <c r="AIX118"/>
      <c r="AIY118"/>
      <c r="AIZ118"/>
      <c r="AJA118"/>
      <c r="AJB118"/>
      <c r="AJC118"/>
      <c r="AJD118"/>
      <c r="AJE118"/>
      <c r="AJF118"/>
      <c r="AJG118"/>
      <c r="AJH118"/>
      <c r="AJI118"/>
      <c r="AJJ118"/>
      <c r="AJK118"/>
      <c r="AJL118"/>
      <c r="AJM118"/>
      <c r="AJN118"/>
      <c r="AJO118"/>
      <c r="AJP118"/>
      <c r="AJQ118"/>
      <c r="AJR118"/>
      <c r="AJS118"/>
      <c r="AJT118"/>
      <c r="AJU118"/>
      <c r="AJV118"/>
      <c r="AJW118"/>
      <c r="AJX118"/>
      <c r="AJY118"/>
      <c r="AJZ118"/>
      <c r="AKA118"/>
      <c r="AKB118"/>
      <c r="AKC118"/>
      <c r="AKD118"/>
      <c r="AKE118"/>
      <c r="AKF118"/>
      <c r="AKG118"/>
      <c r="AKH118"/>
      <c r="AKI118"/>
      <c r="AKJ118"/>
      <c r="AKK118"/>
      <c r="AKL118"/>
      <c r="AKM118"/>
      <c r="AKN118"/>
      <c r="AKO118"/>
      <c r="AKP118"/>
      <c r="AKQ118"/>
      <c r="AKR118"/>
      <c r="AKS118"/>
      <c r="AKT118"/>
      <c r="AKU118"/>
      <c r="AKV118"/>
      <c r="AKW118"/>
      <c r="AKX118"/>
      <c r="AKY118"/>
      <c r="AKZ118"/>
      <c r="ALA118"/>
      <c r="ALB118"/>
      <c r="ALC118"/>
      <c r="ALD118"/>
      <c r="ALE118"/>
      <c r="ALF118"/>
      <c r="ALG118"/>
      <c r="ALH118"/>
      <c r="ALI118"/>
      <c r="ALJ118"/>
      <c r="ALK118"/>
      <c r="ALL118"/>
      <c r="ALM118"/>
      <c r="ALN118"/>
      <c r="ALO118"/>
      <c r="ALP118"/>
      <c r="ALQ118"/>
      <c r="ALR118"/>
      <c r="ALS118"/>
      <c r="ALT118"/>
      <c r="ALU118"/>
      <c r="ALV118"/>
      <c r="ALW118"/>
      <c r="ALX118"/>
      <c r="ALY118"/>
      <c r="ALZ118"/>
      <c r="AMA118"/>
      <c r="AMB118"/>
    </row>
    <row r="119" spans="1:1017" s="9" customFormat="1" ht="38.25" x14ac:dyDescent="0.25">
      <c r="A119" s="88" t="s">
        <v>103</v>
      </c>
      <c r="B119" s="86" t="s">
        <v>208</v>
      </c>
      <c r="C119" s="95" t="s">
        <v>209</v>
      </c>
      <c r="D119" s="64">
        <f t="shared" si="84"/>
        <v>2.1085441700000001</v>
      </c>
      <c r="E119" s="49">
        <v>0</v>
      </c>
      <c r="F119" s="49">
        <f t="shared" si="79"/>
        <v>0.88005893000000013</v>
      </c>
      <c r="G119" s="49">
        <f t="shared" si="111"/>
        <v>2.1085441700000001</v>
      </c>
      <c r="H119" s="49">
        <f t="shared" si="111"/>
        <v>1.2284852399999999</v>
      </c>
      <c r="I119" s="49">
        <v>0</v>
      </c>
      <c r="J119" s="49">
        <v>0</v>
      </c>
      <c r="K119" s="49">
        <v>0</v>
      </c>
      <c r="L119" s="49">
        <v>2.8000000000000001E-2</v>
      </c>
      <c r="M119" s="49">
        <v>0</v>
      </c>
      <c r="N119" s="49">
        <v>1.0181641400000001</v>
      </c>
      <c r="O119" s="49">
        <v>2.1085441700000001</v>
      </c>
      <c r="P119" s="49">
        <v>0.18232109999999982</v>
      </c>
      <c r="Q119" s="49">
        <f t="shared" si="82"/>
        <v>0.88005893000000013</v>
      </c>
      <c r="R119" s="49">
        <f t="shared" si="86"/>
        <v>1.2284852399999999</v>
      </c>
      <c r="S119" s="49" t="s">
        <v>30</v>
      </c>
      <c r="T119" s="49" t="s">
        <v>30</v>
      </c>
      <c r="U119" s="113"/>
      <c r="AMC119" s="10"/>
    </row>
    <row r="120" spans="1:1017" s="9" customFormat="1" ht="29.25" customHeight="1" x14ac:dyDescent="0.2">
      <c r="A120" s="88" t="s">
        <v>103</v>
      </c>
      <c r="B120" s="86" t="s">
        <v>210</v>
      </c>
      <c r="C120" s="95" t="s">
        <v>211</v>
      </c>
      <c r="D120" s="64">
        <f t="shared" si="84"/>
        <v>3.3527795999999999</v>
      </c>
      <c r="E120" s="49">
        <v>0</v>
      </c>
      <c r="F120" s="49">
        <f t="shared" si="79"/>
        <v>-2.9977704000000216E-2</v>
      </c>
      <c r="G120" s="49">
        <f t="shared" si="111"/>
        <v>3.3527795999999999</v>
      </c>
      <c r="H120" s="49">
        <f t="shared" si="111"/>
        <v>3.3827573040000001</v>
      </c>
      <c r="I120" s="49">
        <v>0</v>
      </c>
      <c r="J120" s="49">
        <v>0</v>
      </c>
      <c r="K120" s="49">
        <v>0</v>
      </c>
      <c r="L120" s="49">
        <v>0.224</v>
      </c>
      <c r="M120" s="49">
        <v>0</v>
      </c>
      <c r="N120" s="49">
        <v>0.28239999999999998</v>
      </c>
      <c r="O120" s="49">
        <v>3.3527795999999999</v>
      </c>
      <c r="P120" s="49">
        <v>2.8763573039999999</v>
      </c>
      <c r="Q120" s="49">
        <f t="shared" si="82"/>
        <v>-2.9977704000000216E-2</v>
      </c>
      <c r="R120" s="49">
        <f t="shared" si="86"/>
        <v>3.3827573040000001</v>
      </c>
      <c r="S120" s="49" t="s">
        <v>30</v>
      </c>
      <c r="T120" s="49" t="s">
        <v>30</v>
      </c>
      <c r="U120" s="112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  <c r="IQ120"/>
      <c r="IR120"/>
      <c r="IS120"/>
      <c r="IT120"/>
      <c r="IU120"/>
      <c r="IV120"/>
      <c r="IW120"/>
      <c r="IX120"/>
      <c r="IY120"/>
      <c r="IZ120"/>
      <c r="JA120"/>
      <c r="JB120"/>
      <c r="JC120"/>
      <c r="JD120"/>
      <c r="JE120"/>
      <c r="JF120"/>
      <c r="JG120"/>
      <c r="JH120"/>
      <c r="JI120"/>
      <c r="JJ120"/>
      <c r="JK120"/>
      <c r="JL120"/>
      <c r="JM120"/>
      <c r="JN120"/>
      <c r="JO120"/>
      <c r="JP120"/>
      <c r="JQ120"/>
      <c r="JR120"/>
      <c r="JS120"/>
      <c r="JT120"/>
      <c r="JU120"/>
      <c r="JV120"/>
      <c r="JW120"/>
      <c r="JX120"/>
      <c r="JY120"/>
      <c r="JZ120"/>
      <c r="KA120"/>
      <c r="KB120"/>
      <c r="KC120"/>
      <c r="KD120"/>
      <c r="KE120"/>
      <c r="KF120"/>
      <c r="KG120"/>
      <c r="KH120"/>
      <c r="KI120"/>
      <c r="KJ120"/>
      <c r="KK120"/>
      <c r="KL120"/>
      <c r="KM120"/>
      <c r="KN120"/>
      <c r="KO120"/>
      <c r="KP120"/>
      <c r="KQ120"/>
      <c r="KR120"/>
      <c r="KS120"/>
      <c r="KT120"/>
      <c r="KU120"/>
      <c r="KV120"/>
      <c r="KW120"/>
      <c r="KX120"/>
      <c r="KY120"/>
      <c r="KZ120"/>
      <c r="LA120"/>
      <c r="LB120"/>
      <c r="LC120"/>
      <c r="LD120"/>
      <c r="LE120"/>
      <c r="LF120"/>
      <c r="LG120"/>
      <c r="LH120"/>
      <c r="LI120"/>
      <c r="LJ120"/>
      <c r="LK120"/>
      <c r="LL120"/>
      <c r="LM120"/>
      <c r="LN120"/>
      <c r="LO120"/>
      <c r="LP120"/>
      <c r="LQ120"/>
      <c r="LR120"/>
      <c r="LS120"/>
      <c r="LT120"/>
      <c r="LU120"/>
      <c r="LV120"/>
      <c r="LW120"/>
      <c r="LX120"/>
      <c r="LY120"/>
      <c r="LZ120"/>
      <c r="MA120"/>
      <c r="MB120"/>
      <c r="MC120"/>
      <c r="MD120"/>
      <c r="ME120"/>
      <c r="MF120"/>
      <c r="MG120"/>
      <c r="MH120"/>
      <c r="MI120"/>
      <c r="MJ120"/>
      <c r="MK120"/>
      <c r="ML120"/>
      <c r="MM120"/>
      <c r="MN120"/>
      <c r="MO120"/>
      <c r="MP120"/>
      <c r="MQ120"/>
      <c r="MR120"/>
      <c r="MS120"/>
      <c r="MT120"/>
      <c r="MU120"/>
      <c r="MV120"/>
      <c r="MW120"/>
      <c r="MX120"/>
      <c r="MY120"/>
      <c r="MZ120"/>
      <c r="NA120"/>
      <c r="NB120"/>
      <c r="NC120"/>
      <c r="ND120"/>
      <c r="NE120"/>
      <c r="NF120"/>
      <c r="NG120"/>
      <c r="NH120"/>
      <c r="NI120"/>
      <c r="NJ120"/>
      <c r="NK120"/>
      <c r="NL120"/>
      <c r="NM120"/>
      <c r="NN120"/>
      <c r="NO120"/>
      <c r="NP120"/>
      <c r="NQ120"/>
      <c r="NR120"/>
      <c r="NS120"/>
      <c r="NT120"/>
      <c r="NU120"/>
      <c r="NV120"/>
      <c r="NW120"/>
      <c r="NX120"/>
      <c r="NY120"/>
      <c r="NZ120"/>
      <c r="OA120"/>
      <c r="OB120"/>
      <c r="OC120"/>
      <c r="OD120"/>
      <c r="OE120"/>
      <c r="OF120"/>
      <c r="OG120"/>
      <c r="OH120"/>
      <c r="OI120"/>
      <c r="OJ120"/>
      <c r="OK120"/>
      <c r="OL120"/>
      <c r="OM120"/>
      <c r="ON120"/>
      <c r="OO120"/>
      <c r="OP120"/>
      <c r="OQ120"/>
      <c r="OR120"/>
      <c r="OS120"/>
      <c r="OT120"/>
      <c r="OU120"/>
      <c r="OV120"/>
      <c r="OW120"/>
      <c r="OX120"/>
      <c r="OY120"/>
      <c r="OZ120"/>
      <c r="PA120"/>
      <c r="PB120"/>
      <c r="PC120"/>
      <c r="PD120"/>
      <c r="PE120"/>
      <c r="PF120"/>
      <c r="PG120"/>
      <c r="PH120"/>
      <c r="PI120"/>
      <c r="PJ120"/>
      <c r="PK120"/>
      <c r="PL120"/>
      <c r="PM120"/>
      <c r="PN120"/>
      <c r="PO120"/>
      <c r="PP120"/>
      <c r="PQ120"/>
      <c r="PR120"/>
      <c r="PS120"/>
      <c r="PT120"/>
      <c r="PU120"/>
      <c r="PV120"/>
      <c r="PW120"/>
      <c r="PX120"/>
      <c r="PY120"/>
      <c r="PZ120"/>
      <c r="QA120"/>
      <c r="QB120"/>
      <c r="QC120"/>
      <c r="QD120"/>
      <c r="QE120"/>
      <c r="QF120"/>
      <c r="QG120"/>
      <c r="QH120"/>
      <c r="QI120"/>
      <c r="QJ120"/>
      <c r="QK120"/>
      <c r="QL120"/>
      <c r="QM120"/>
      <c r="QN120"/>
      <c r="QO120"/>
      <c r="QP120"/>
      <c r="QQ120"/>
      <c r="QR120"/>
      <c r="QS120"/>
      <c r="QT120"/>
      <c r="QU120"/>
      <c r="QV120"/>
      <c r="QW120"/>
      <c r="QX120"/>
      <c r="QY120"/>
      <c r="QZ120"/>
      <c r="RA120"/>
      <c r="RB120"/>
      <c r="RC120"/>
      <c r="RD120"/>
      <c r="RE120"/>
      <c r="RF120"/>
      <c r="RG120"/>
      <c r="RH120"/>
      <c r="RI120"/>
      <c r="RJ120"/>
      <c r="RK120"/>
      <c r="RL120"/>
      <c r="RM120"/>
      <c r="RN120"/>
      <c r="RO120"/>
      <c r="RP120"/>
      <c r="RQ120"/>
      <c r="RR120"/>
      <c r="RS120"/>
      <c r="RT120"/>
      <c r="RU120"/>
      <c r="RV120"/>
      <c r="RW120"/>
      <c r="RX120"/>
      <c r="RY120"/>
      <c r="RZ120"/>
      <c r="SA120"/>
      <c r="SB120"/>
      <c r="SC120"/>
      <c r="SD120"/>
      <c r="SE120"/>
      <c r="SF120"/>
      <c r="SG120"/>
      <c r="SH120"/>
      <c r="SI120"/>
      <c r="SJ120"/>
      <c r="SK120"/>
      <c r="SL120"/>
      <c r="SM120"/>
      <c r="SN120"/>
      <c r="SO120"/>
      <c r="SP120"/>
      <c r="SQ120"/>
      <c r="SR120"/>
      <c r="SS120"/>
      <c r="ST120"/>
      <c r="SU120"/>
      <c r="SV120"/>
      <c r="SW120"/>
      <c r="SX120"/>
      <c r="SY120"/>
      <c r="SZ120"/>
      <c r="TA120"/>
      <c r="TB120"/>
      <c r="TC120"/>
      <c r="TD120"/>
      <c r="TE120"/>
      <c r="TF120"/>
      <c r="TG120"/>
      <c r="TH120"/>
      <c r="TI120"/>
      <c r="TJ120"/>
      <c r="TK120"/>
      <c r="TL120"/>
      <c r="TM120"/>
      <c r="TN120"/>
      <c r="TO120"/>
      <c r="TP120"/>
      <c r="TQ120"/>
      <c r="TR120"/>
      <c r="TS120"/>
      <c r="TT120"/>
      <c r="TU120"/>
      <c r="TV120"/>
      <c r="TW120"/>
      <c r="TX120"/>
      <c r="TY120"/>
      <c r="TZ120"/>
      <c r="UA120"/>
      <c r="UB120"/>
      <c r="UC120"/>
      <c r="UD120"/>
      <c r="UE120"/>
      <c r="UF120"/>
      <c r="UG120"/>
      <c r="UH120"/>
      <c r="UI120"/>
      <c r="UJ120"/>
      <c r="UK120"/>
      <c r="UL120"/>
      <c r="UM120"/>
      <c r="UN120"/>
      <c r="UO120"/>
      <c r="UP120"/>
      <c r="UQ120"/>
      <c r="UR120"/>
      <c r="US120"/>
      <c r="UT120"/>
      <c r="UU120"/>
      <c r="UV120"/>
      <c r="UW120"/>
      <c r="UX120"/>
      <c r="UY120"/>
      <c r="UZ120"/>
      <c r="VA120"/>
      <c r="VB120"/>
      <c r="VC120"/>
      <c r="VD120"/>
      <c r="VE120"/>
      <c r="VF120"/>
      <c r="VG120"/>
      <c r="VH120"/>
      <c r="VI120"/>
      <c r="VJ120"/>
      <c r="VK120"/>
      <c r="VL120"/>
      <c r="VM120"/>
      <c r="VN120"/>
      <c r="VO120"/>
      <c r="VP120"/>
      <c r="VQ120"/>
      <c r="VR120"/>
      <c r="VS120"/>
      <c r="VT120"/>
      <c r="VU120"/>
      <c r="VV120"/>
      <c r="VW120"/>
      <c r="VX120"/>
      <c r="VY120"/>
      <c r="VZ120"/>
      <c r="WA120"/>
      <c r="WB120"/>
      <c r="WC120"/>
      <c r="WD120"/>
      <c r="WE120"/>
      <c r="WF120"/>
      <c r="WG120"/>
      <c r="WH120"/>
      <c r="WI120"/>
      <c r="WJ120"/>
      <c r="WK120"/>
      <c r="WL120"/>
      <c r="WM120"/>
      <c r="WN120"/>
      <c r="WO120"/>
      <c r="WP120"/>
      <c r="WQ120"/>
      <c r="WR120"/>
      <c r="WS120"/>
      <c r="WT120"/>
      <c r="WU120"/>
      <c r="WV120"/>
      <c r="WW120"/>
      <c r="WX120"/>
      <c r="WY120"/>
      <c r="WZ120"/>
      <c r="XA120"/>
      <c r="XB120"/>
      <c r="XC120"/>
      <c r="XD120"/>
      <c r="XE120"/>
      <c r="XF120"/>
      <c r="XG120"/>
      <c r="XH120"/>
      <c r="XI120"/>
      <c r="XJ120"/>
      <c r="XK120"/>
      <c r="XL120"/>
      <c r="XM120"/>
      <c r="XN120"/>
      <c r="XO120"/>
      <c r="XP120"/>
      <c r="XQ120"/>
      <c r="XR120"/>
      <c r="XS120"/>
      <c r="XT120"/>
      <c r="XU120"/>
      <c r="XV120"/>
      <c r="XW120"/>
      <c r="XX120"/>
      <c r="XY120"/>
      <c r="XZ120"/>
      <c r="YA120"/>
      <c r="YB120"/>
      <c r="YC120"/>
      <c r="YD120"/>
      <c r="YE120"/>
      <c r="YF120"/>
      <c r="YG120"/>
      <c r="YH120"/>
      <c r="YI120"/>
      <c r="YJ120"/>
      <c r="YK120"/>
      <c r="YL120"/>
      <c r="YM120"/>
      <c r="YN120"/>
      <c r="YO120"/>
      <c r="YP120"/>
      <c r="YQ120"/>
      <c r="YR120"/>
      <c r="YS120"/>
      <c r="YT120"/>
      <c r="YU120"/>
      <c r="YV120"/>
      <c r="YW120"/>
      <c r="YX120"/>
      <c r="YY120"/>
      <c r="YZ120"/>
      <c r="ZA120"/>
      <c r="ZB120"/>
      <c r="ZC120"/>
      <c r="ZD120"/>
      <c r="ZE120"/>
      <c r="ZF120"/>
      <c r="ZG120"/>
      <c r="ZH120"/>
      <c r="ZI120"/>
      <c r="ZJ120"/>
      <c r="ZK120"/>
      <c r="ZL120"/>
      <c r="ZM120"/>
      <c r="ZN120"/>
      <c r="ZO120"/>
      <c r="ZP120"/>
      <c r="ZQ120"/>
      <c r="ZR120"/>
      <c r="ZS120"/>
      <c r="ZT120"/>
      <c r="ZU120"/>
      <c r="ZV120"/>
      <c r="ZW120"/>
      <c r="ZX120"/>
      <c r="ZY120"/>
      <c r="ZZ120"/>
      <c r="AAA120"/>
      <c r="AAB120"/>
      <c r="AAC120"/>
      <c r="AAD120"/>
      <c r="AAE120"/>
      <c r="AAF120"/>
      <c r="AAG120"/>
      <c r="AAH120"/>
      <c r="AAI120"/>
      <c r="AAJ120"/>
      <c r="AAK120"/>
      <c r="AAL120"/>
      <c r="AAM120"/>
      <c r="AAN120"/>
      <c r="AAO120"/>
      <c r="AAP120"/>
      <c r="AAQ120"/>
      <c r="AAR120"/>
      <c r="AAS120"/>
      <c r="AAT120"/>
      <c r="AAU120"/>
      <c r="AAV120"/>
      <c r="AAW120"/>
      <c r="AAX120"/>
      <c r="AAY120"/>
      <c r="AAZ120"/>
      <c r="ABA120"/>
      <c r="ABB120"/>
      <c r="ABC120"/>
      <c r="ABD120"/>
      <c r="ABE120"/>
      <c r="ABF120"/>
      <c r="ABG120"/>
      <c r="ABH120"/>
      <c r="ABI120"/>
      <c r="ABJ120"/>
      <c r="ABK120"/>
      <c r="ABL120"/>
      <c r="ABM120"/>
      <c r="ABN120"/>
      <c r="ABO120"/>
      <c r="ABP120"/>
      <c r="ABQ120"/>
      <c r="ABR120"/>
      <c r="ABS120"/>
      <c r="ABT120"/>
      <c r="ABU120"/>
      <c r="ABV120"/>
      <c r="ABW120"/>
      <c r="ABX120"/>
      <c r="ABY120"/>
      <c r="ABZ120"/>
      <c r="ACA120"/>
      <c r="ACB120"/>
      <c r="ACC120"/>
      <c r="ACD120"/>
      <c r="ACE120"/>
      <c r="ACF120"/>
      <c r="ACG120"/>
      <c r="ACH120"/>
      <c r="ACI120"/>
      <c r="ACJ120"/>
      <c r="ACK120"/>
      <c r="ACL120"/>
      <c r="ACM120"/>
      <c r="ACN120"/>
      <c r="ACO120"/>
      <c r="ACP120"/>
      <c r="ACQ120"/>
      <c r="ACR120"/>
      <c r="ACS120"/>
      <c r="ACT120"/>
      <c r="ACU120"/>
      <c r="ACV120"/>
      <c r="ACW120"/>
      <c r="ACX120"/>
      <c r="ACY120"/>
      <c r="ACZ120"/>
      <c r="ADA120"/>
      <c r="ADB120"/>
      <c r="ADC120"/>
      <c r="ADD120"/>
      <c r="ADE120"/>
      <c r="ADF120"/>
      <c r="ADG120"/>
      <c r="ADH120"/>
      <c r="ADI120"/>
      <c r="ADJ120"/>
      <c r="ADK120"/>
      <c r="ADL120"/>
      <c r="ADM120"/>
      <c r="ADN120"/>
      <c r="ADO120"/>
      <c r="ADP120"/>
      <c r="ADQ120"/>
      <c r="ADR120"/>
      <c r="ADS120"/>
      <c r="ADT120"/>
      <c r="ADU120"/>
      <c r="ADV120"/>
      <c r="ADW120"/>
      <c r="ADX120"/>
      <c r="ADY120"/>
      <c r="ADZ120"/>
      <c r="AEA120"/>
      <c r="AEB120"/>
      <c r="AEC120"/>
      <c r="AED120"/>
      <c r="AEE120"/>
      <c r="AEF120"/>
      <c r="AEG120"/>
      <c r="AEH120"/>
      <c r="AEI120"/>
      <c r="AEJ120"/>
      <c r="AEK120"/>
      <c r="AEL120"/>
      <c r="AEM120"/>
      <c r="AEN120"/>
      <c r="AEO120"/>
      <c r="AEP120"/>
      <c r="AEQ120"/>
      <c r="AER120"/>
      <c r="AES120"/>
      <c r="AET120"/>
      <c r="AEU120"/>
      <c r="AEV120"/>
      <c r="AEW120"/>
      <c r="AEX120"/>
      <c r="AEY120"/>
      <c r="AEZ120"/>
      <c r="AFA120"/>
      <c r="AFB120"/>
      <c r="AFC120"/>
      <c r="AFD120"/>
      <c r="AFE120"/>
      <c r="AFF120"/>
      <c r="AFG120"/>
      <c r="AFH120"/>
      <c r="AFI120"/>
      <c r="AFJ120"/>
      <c r="AFK120"/>
      <c r="AFL120"/>
      <c r="AFM120"/>
      <c r="AFN120"/>
      <c r="AFO120"/>
      <c r="AFP120"/>
      <c r="AFQ120"/>
      <c r="AFR120"/>
      <c r="AFS120"/>
      <c r="AFT120"/>
      <c r="AFU120"/>
      <c r="AFV120"/>
      <c r="AFW120"/>
      <c r="AFX120"/>
      <c r="AFY120"/>
      <c r="AFZ120"/>
      <c r="AGA120"/>
      <c r="AGB120"/>
      <c r="AGC120"/>
      <c r="AGD120"/>
      <c r="AGE120"/>
      <c r="AGF120"/>
      <c r="AGG120"/>
      <c r="AGH120"/>
      <c r="AGI120"/>
      <c r="AGJ120"/>
      <c r="AGK120"/>
      <c r="AGL120"/>
      <c r="AGM120"/>
      <c r="AGN120"/>
      <c r="AGO120"/>
      <c r="AGP120"/>
      <c r="AGQ120"/>
      <c r="AGR120"/>
      <c r="AGS120"/>
      <c r="AGT120"/>
      <c r="AGU120"/>
      <c r="AGV120"/>
      <c r="AGW120"/>
      <c r="AGX120"/>
      <c r="AGY120"/>
      <c r="AGZ120"/>
      <c r="AHA120"/>
      <c r="AHB120"/>
      <c r="AHC120"/>
      <c r="AHD120"/>
      <c r="AHE120"/>
      <c r="AHF120"/>
      <c r="AHG120"/>
      <c r="AHH120"/>
      <c r="AHI120"/>
      <c r="AHJ120"/>
      <c r="AHK120"/>
      <c r="AHL120"/>
      <c r="AHM120"/>
      <c r="AHN120"/>
      <c r="AHO120"/>
      <c r="AHP120"/>
      <c r="AHQ120"/>
      <c r="AHR120"/>
      <c r="AHS120"/>
      <c r="AHT120"/>
      <c r="AHU120"/>
      <c r="AHV120"/>
      <c r="AHW120"/>
      <c r="AHX120"/>
      <c r="AHY120"/>
      <c r="AHZ120"/>
      <c r="AIA120"/>
      <c r="AIB120"/>
      <c r="AIC120"/>
      <c r="AID120"/>
      <c r="AIE120"/>
      <c r="AIF120"/>
      <c r="AIG120"/>
      <c r="AIH120"/>
      <c r="AII120"/>
      <c r="AIJ120"/>
      <c r="AIK120"/>
      <c r="AIL120"/>
      <c r="AIM120"/>
      <c r="AIN120"/>
      <c r="AIO120"/>
      <c r="AIP120"/>
      <c r="AIQ120"/>
      <c r="AIR120"/>
      <c r="AIS120"/>
      <c r="AIT120"/>
      <c r="AIU120"/>
      <c r="AIV120"/>
      <c r="AIW120"/>
      <c r="AIX120"/>
      <c r="AIY120"/>
      <c r="AIZ120"/>
      <c r="AJA120"/>
      <c r="AJB120"/>
      <c r="AJC120"/>
      <c r="AJD120"/>
      <c r="AJE120"/>
      <c r="AJF120"/>
      <c r="AJG120"/>
      <c r="AJH120"/>
      <c r="AJI120"/>
      <c r="AJJ120"/>
      <c r="AJK120"/>
      <c r="AJL120"/>
      <c r="AJM120"/>
      <c r="AJN120"/>
      <c r="AJO120"/>
      <c r="AJP120"/>
      <c r="AJQ120"/>
      <c r="AJR120"/>
      <c r="AJS120"/>
      <c r="AJT120"/>
      <c r="AJU120"/>
      <c r="AJV120"/>
      <c r="AJW120"/>
      <c r="AJX120"/>
      <c r="AJY120"/>
      <c r="AJZ120"/>
      <c r="AKA120"/>
      <c r="AKB120"/>
      <c r="AKC120"/>
      <c r="AKD120"/>
      <c r="AKE120"/>
      <c r="AKF120"/>
      <c r="AKG120"/>
      <c r="AKH120"/>
      <c r="AKI120"/>
      <c r="AKJ120"/>
      <c r="AKK120"/>
      <c r="AKL120"/>
      <c r="AKM120"/>
      <c r="AKN120"/>
      <c r="AKO120"/>
      <c r="AKP120"/>
      <c r="AKQ120"/>
      <c r="AKR120"/>
      <c r="AKS120"/>
      <c r="AKT120"/>
      <c r="AKU120"/>
      <c r="AKV120"/>
      <c r="AKW120"/>
      <c r="AKX120"/>
      <c r="AKY120"/>
      <c r="AKZ120"/>
      <c r="ALA120"/>
      <c r="ALB120"/>
      <c r="ALC120"/>
      <c r="ALD120"/>
      <c r="ALE120"/>
      <c r="ALF120"/>
      <c r="ALG120"/>
      <c r="ALH120"/>
      <c r="ALI120"/>
      <c r="ALJ120"/>
      <c r="ALK120"/>
      <c r="ALL120"/>
      <c r="ALM120"/>
      <c r="ALN120"/>
      <c r="ALO120"/>
      <c r="ALP120"/>
      <c r="ALQ120"/>
      <c r="ALR120"/>
      <c r="ALS120"/>
      <c r="ALT120"/>
      <c r="ALU120"/>
      <c r="ALV120"/>
      <c r="ALW120"/>
      <c r="ALX120"/>
      <c r="ALY120"/>
      <c r="ALZ120"/>
      <c r="AMA120"/>
      <c r="AMB120"/>
      <c r="AMC120" s="1"/>
    </row>
    <row r="121" spans="1:1017" s="9" customFormat="1" ht="25.5" x14ac:dyDescent="0.2">
      <c r="A121" s="88" t="s">
        <v>103</v>
      </c>
      <c r="B121" s="86" t="s">
        <v>212</v>
      </c>
      <c r="C121" s="95" t="s">
        <v>213</v>
      </c>
      <c r="D121" s="64">
        <f t="shared" si="84"/>
        <v>0.53570375999999997</v>
      </c>
      <c r="E121" s="49">
        <v>0</v>
      </c>
      <c r="F121" s="49">
        <f t="shared" si="79"/>
        <v>-0.30030475200000006</v>
      </c>
      <c r="G121" s="49">
        <f t="shared" si="111"/>
        <v>0.53570375999999997</v>
      </c>
      <c r="H121" s="49">
        <f t="shared" si="111"/>
        <v>0.83600851200000004</v>
      </c>
      <c r="I121" s="49">
        <v>0</v>
      </c>
      <c r="J121" s="49">
        <v>0</v>
      </c>
      <c r="K121" s="49">
        <v>0</v>
      </c>
      <c r="L121" s="49">
        <v>5.6000000000000001E-2</v>
      </c>
      <c r="M121" s="49">
        <v>0</v>
      </c>
      <c r="N121" s="49">
        <v>0.44638507999999999</v>
      </c>
      <c r="O121" s="49">
        <v>0.53570375999999997</v>
      </c>
      <c r="P121" s="49">
        <v>0.33362343200000005</v>
      </c>
      <c r="Q121" s="49">
        <f t="shared" si="82"/>
        <v>-0.30030475200000006</v>
      </c>
      <c r="R121" s="49">
        <f t="shared" si="86"/>
        <v>0.83600851200000004</v>
      </c>
      <c r="S121" s="49" t="s">
        <v>30</v>
      </c>
      <c r="T121" s="49" t="s">
        <v>30</v>
      </c>
      <c r="U121" s="112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  <c r="IQ121"/>
      <c r="IR121"/>
      <c r="IS121"/>
      <c r="IT121"/>
      <c r="IU121"/>
      <c r="IV121"/>
      <c r="IW121"/>
      <c r="IX121"/>
      <c r="IY121"/>
      <c r="IZ121"/>
      <c r="JA121"/>
      <c r="JB121"/>
      <c r="JC121"/>
      <c r="JD121"/>
      <c r="JE121"/>
      <c r="JF121"/>
      <c r="JG121"/>
      <c r="JH121"/>
      <c r="JI121"/>
      <c r="JJ121"/>
      <c r="JK121"/>
      <c r="JL121"/>
      <c r="JM121"/>
      <c r="JN121"/>
      <c r="JO121"/>
      <c r="JP121"/>
      <c r="JQ121"/>
      <c r="JR121"/>
      <c r="JS121"/>
      <c r="JT121"/>
      <c r="JU121"/>
      <c r="JV121"/>
      <c r="JW121"/>
      <c r="JX121"/>
      <c r="JY121"/>
      <c r="JZ121"/>
      <c r="KA121"/>
      <c r="KB121"/>
      <c r="KC121"/>
      <c r="KD121"/>
      <c r="KE121"/>
      <c r="KF121"/>
      <c r="KG121"/>
      <c r="KH121"/>
      <c r="KI121"/>
      <c r="KJ121"/>
      <c r="KK121"/>
      <c r="KL121"/>
      <c r="KM121"/>
      <c r="KN121"/>
      <c r="KO121"/>
      <c r="KP121"/>
      <c r="KQ121"/>
      <c r="KR121"/>
      <c r="KS121"/>
      <c r="KT121"/>
      <c r="KU121"/>
      <c r="KV121"/>
      <c r="KW121"/>
      <c r="KX121"/>
      <c r="KY121"/>
      <c r="KZ121"/>
      <c r="LA121"/>
      <c r="LB121"/>
      <c r="LC121"/>
      <c r="LD121"/>
      <c r="LE121"/>
      <c r="LF121"/>
      <c r="LG121"/>
      <c r="LH121"/>
      <c r="LI121"/>
      <c r="LJ121"/>
      <c r="LK121"/>
      <c r="LL121"/>
      <c r="LM121"/>
      <c r="LN121"/>
      <c r="LO121"/>
      <c r="LP121"/>
      <c r="LQ121"/>
      <c r="LR121"/>
      <c r="LS121"/>
      <c r="LT121"/>
      <c r="LU121"/>
      <c r="LV121"/>
      <c r="LW121"/>
      <c r="LX121"/>
      <c r="LY121"/>
      <c r="LZ121"/>
      <c r="MA121"/>
      <c r="MB121"/>
      <c r="MC121"/>
      <c r="MD121"/>
      <c r="ME121"/>
      <c r="MF121"/>
      <c r="MG121"/>
      <c r="MH121"/>
      <c r="MI121"/>
      <c r="MJ121"/>
      <c r="MK121"/>
      <c r="ML121"/>
      <c r="MM121"/>
      <c r="MN121"/>
      <c r="MO121"/>
      <c r="MP121"/>
      <c r="MQ121"/>
      <c r="MR121"/>
      <c r="MS121"/>
      <c r="MT121"/>
      <c r="MU121"/>
      <c r="MV121"/>
      <c r="MW121"/>
      <c r="MX121"/>
      <c r="MY121"/>
      <c r="MZ121"/>
      <c r="NA121"/>
      <c r="NB121"/>
      <c r="NC121"/>
      <c r="ND121"/>
      <c r="NE121"/>
      <c r="NF121"/>
      <c r="NG121"/>
      <c r="NH121"/>
      <c r="NI121"/>
      <c r="NJ121"/>
      <c r="NK121"/>
      <c r="NL121"/>
      <c r="NM121"/>
      <c r="NN121"/>
      <c r="NO121"/>
      <c r="NP121"/>
      <c r="NQ121"/>
      <c r="NR121"/>
      <c r="NS121"/>
      <c r="NT121"/>
      <c r="NU121"/>
      <c r="NV121"/>
      <c r="NW121"/>
      <c r="NX121"/>
      <c r="NY121"/>
      <c r="NZ121"/>
      <c r="OA121"/>
      <c r="OB121"/>
      <c r="OC121"/>
      <c r="OD121"/>
      <c r="OE121"/>
      <c r="OF121"/>
      <c r="OG121"/>
      <c r="OH121"/>
      <c r="OI121"/>
      <c r="OJ121"/>
      <c r="OK121"/>
      <c r="OL121"/>
      <c r="OM121"/>
      <c r="ON121"/>
      <c r="OO121"/>
      <c r="OP121"/>
      <c r="OQ121"/>
      <c r="OR121"/>
      <c r="OS121"/>
      <c r="OT121"/>
      <c r="OU121"/>
      <c r="OV121"/>
      <c r="OW121"/>
      <c r="OX121"/>
      <c r="OY121"/>
      <c r="OZ121"/>
      <c r="PA121"/>
      <c r="PB121"/>
      <c r="PC121"/>
      <c r="PD121"/>
      <c r="PE121"/>
      <c r="PF121"/>
      <c r="PG121"/>
      <c r="PH121"/>
      <c r="PI121"/>
      <c r="PJ121"/>
      <c r="PK121"/>
      <c r="PL121"/>
      <c r="PM121"/>
      <c r="PN121"/>
      <c r="PO121"/>
      <c r="PP121"/>
      <c r="PQ121"/>
      <c r="PR121"/>
      <c r="PS121"/>
      <c r="PT121"/>
      <c r="PU121"/>
      <c r="PV121"/>
      <c r="PW121"/>
      <c r="PX121"/>
      <c r="PY121"/>
      <c r="PZ121"/>
      <c r="QA121"/>
      <c r="QB121"/>
      <c r="QC121"/>
      <c r="QD121"/>
      <c r="QE121"/>
      <c r="QF121"/>
      <c r="QG121"/>
      <c r="QH121"/>
      <c r="QI121"/>
      <c r="QJ121"/>
      <c r="QK121"/>
      <c r="QL121"/>
      <c r="QM121"/>
      <c r="QN121"/>
      <c r="QO121"/>
      <c r="QP121"/>
      <c r="QQ121"/>
      <c r="QR121"/>
      <c r="QS121"/>
      <c r="QT121"/>
      <c r="QU121"/>
      <c r="QV121"/>
      <c r="QW121"/>
      <c r="QX121"/>
      <c r="QY121"/>
      <c r="QZ121"/>
      <c r="RA121"/>
      <c r="RB121"/>
      <c r="RC121"/>
      <c r="RD121"/>
      <c r="RE121"/>
      <c r="RF121"/>
      <c r="RG121"/>
      <c r="RH121"/>
      <c r="RI121"/>
      <c r="RJ121"/>
      <c r="RK121"/>
      <c r="RL121"/>
      <c r="RM121"/>
      <c r="RN121"/>
      <c r="RO121"/>
      <c r="RP121"/>
      <c r="RQ121"/>
      <c r="RR121"/>
      <c r="RS121"/>
      <c r="RT121"/>
      <c r="RU121"/>
      <c r="RV121"/>
      <c r="RW121"/>
      <c r="RX121"/>
      <c r="RY121"/>
      <c r="RZ121"/>
      <c r="SA121"/>
      <c r="SB121"/>
      <c r="SC121"/>
      <c r="SD121"/>
      <c r="SE121"/>
      <c r="SF121"/>
      <c r="SG121"/>
      <c r="SH121"/>
      <c r="SI121"/>
      <c r="SJ121"/>
      <c r="SK121"/>
      <c r="SL121"/>
      <c r="SM121"/>
      <c r="SN121"/>
      <c r="SO121"/>
      <c r="SP121"/>
      <c r="SQ121"/>
      <c r="SR121"/>
      <c r="SS121"/>
      <c r="ST121"/>
      <c r="SU121"/>
      <c r="SV121"/>
      <c r="SW121"/>
      <c r="SX121"/>
      <c r="SY121"/>
      <c r="SZ121"/>
      <c r="TA121"/>
      <c r="TB121"/>
      <c r="TC121"/>
      <c r="TD121"/>
      <c r="TE121"/>
      <c r="TF121"/>
      <c r="TG121"/>
      <c r="TH121"/>
      <c r="TI121"/>
      <c r="TJ121"/>
      <c r="TK121"/>
      <c r="TL121"/>
      <c r="TM121"/>
      <c r="TN121"/>
      <c r="TO121"/>
      <c r="TP121"/>
      <c r="TQ121"/>
      <c r="TR121"/>
      <c r="TS121"/>
      <c r="TT121"/>
      <c r="TU121"/>
      <c r="TV121"/>
      <c r="TW121"/>
      <c r="TX121"/>
      <c r="TY121"/>
      <c r="TZ121"/>
      <c r="UA121"/>
      <c r="UB121"/>
      <c r="UC121"/>
      <c r="UD121"/>
      <c r="UE121"/>
      <c r="UF121"/>
      <c r="UG121"/>
      <c r="UH121"/>
      <c r="UI121"/>
      <c r="UJ121"/>
      <c r="UK121"/>
      <c r="UL121"/>
      <c r="UM121"/>
      <c r="UN121"/>
      <c r="UO121"/>
      <c r="UP121"/>
      <c r="UQ121"/>
      <c r="UR121"/>
      <c r="US121"/>
      <c r="UT121"/>
      <c r="UU121"/>
      <c r="UV121"/>
      <c r="UW121"/>
      <c r="UX121"/>
      <c r="UY121"/>
      <c r="UZ121"/>
      <c r="VA121"/>
      <c r="VB121"/>
      <c r="VC121"/>
      <c r="VD121"/>
      <c r="VE121"/>
      <c r="VF121"/>
      <c r="VG121"/>
      <c r="VH121"/>
      <c r="VI121"/>
      <c r="VJ121"/>
      <c r="VK121"/>
      <c r="VL121"/>
      <c r="VM121"/>
      <c r="VN121"/>
      <c r="VO121"/>
      <c r="VP121"/>
      <c r="VQ121"/>
      <c r="VR121"/>
      <c r="VS121"/>
      <c r="VT121"/>
      <c r="VU121"/>
      <c r="VV121"/>
      <c r="VW121"/>
      <c r="VX121"/>
      <c r="VY121"/>
      <c r="VZ121"/>
      <c r="WA121"/>
      <c r="WB121"/>
      <c r="WC121"/>
      <c r="WD121"/>
      <c r="WE121"/>
      <c r="WF121"/>
      <c r="WG121"/>
      <c r="WH121"/>
      <c r="WI121"/>
      <c r="WJ121"/>
      <c r="WK121"/>
      <c r="WL121"/>
      <c r="WM121"/>
      <c r="WN121"/>
      <c r="WO121"/>
      <c r="WP121"/>
      <c r="WQ121"/>
      <c r="WR121"/>
      <c r="WS121"/>
      <c r="WT121"/>
      <c r="WU121"/>
      <c r="WV121"/>
      <c r="WW121"/>
      <c r="WX121"/>
      <c r="WY121"/>
      <c r="WZ121"/>
      <c r="XA121"/>
      <c r="XB121"/>
      <c r="XC121"/>
      <c r="XD121"/>
      <c r="XE121"/>
      <c r="XF121"/>
      <c r="XG121"/>
      <c r="XH121"/>
      <c r="XI121"/>
      <c r="XJ121"/>
      <c r="XK121"/>
      <c r="XL121"/>
      <c r="XM121"/>
      <c r="XN121"/>
      <c r="XO121"/>
      <c r="XP121"/>
      <c r="XQ121"/>
      <c r="XR121"/>
      <c r="XS121"/>
      <c r="XT121"/>
      <c r="XU121"/>
      <c r="XV121"/>
      <c r="XW121"/>
      <c r="XX121"/>
      <c r="XY121"/>
      <c r="XZ121"/>
      <c r="YA121"/>
      <c r="YB121"/>
      <c r="YC121"/>
      <c r="YD121"/>
      <c r="YE121"/>
      <c r="YF121"/>
      <c r="YG121"/>
      <c r="YH121"/>
      <c r="YI121"/>
      <c r="YJ121"/>
      <c r="YK121"/>
      <c r="YL121"/>
      <c r="YM121"/>
      <c r="YN121"/>
      <c r="YO121"/>
      <c r="YP121"/>
      <c r="YQ121"/>
      <c r="YR121"/>
      <c r="YS121"/>
      <c r="YT121"/>
      <c r="YU121"/>
      <c r="YV121"/>
      <c r="YW121"/>
      <c r="YX121"/>
      <c r="YY121"/>
      <c r="YZ121"/>
      <c r="ZA121"/>
      <c r="ZB121"/>
      <c r="ZC121"/>
      <c r="ZD121"/>
      <c r="ZE121"/>
      <c r="ZF121"/>
      <c r="ZG121"/>
      <c r="ZH121"/>
      <c r="ZI121"/>
      <c r="ZJ121"/>
      <c r="ZK121"/>
      <c r="ZL121"/>
      <c r="ZM121"/>
      <c r="ZN121"/>
      <c r="ZO121"/>
      <c r="ZP121"/>
      <c r="ZQ121"/>
      <c r="ZR121"/>
      <c r="ZS121"/>
      <c r="ZT121"/>
      <c r="ZU121"/>
      <c r="ZV121"/>
      <c r="ZW121"/>
      <c r="ZX121"/>
      <c r="ZY121"/>
      <c r="ZZ121"/>
      <c r="AAA121"/>
      <c r="AAB121"/>
      <c r="AAC121"/>
      <c r="AAD121"/>
      <c r="AAE121"/>
      <c r="AAF121"/>
      <c r="AAG121"/>
      <c r="AAH121"/>
      <c r="AAI121"/>
      <c r="AAJ121"/>
      <c r="AAK121"/>
      <c r="AAL121"/>
      <c r="AAM121"/>
      <c r="AAN121"/>
      <c r="AAO121"/>
      <c r="AAP121"/>
      <c r="AAQ121"/>
      <c r="AAR121"/>
      <c r="AAS121"/>
      <c r="AAT121"/>
      <c r="AAU121"/>
      <c r="AAV121"/>
      <c r="AAW121"/>
      <c r="AAX121"/>
      <c r="AAY121"/>
      <c r="AAZ121"/>
      <c r="ABA121"/>
      <c r="ABB121"/>
      <c r="ABC121"/>
      <c r="ABD121"/>
      <c r="ABE121"/>
      <c r="ABF121"/>
      <c r="ABG121"/>
      <c r="ABH121"/>
      <c r="ABI121"/>
      <c r="ABJ121"/>
      <c r="ABK121"/>
      <c r="ABL121"/>
      <c r="ABM121"/>
      <c r="ABN121"/>
      <c r="ABO121"/>
      <c r="ABP121"/>
      <c r="ABQ121"/>
      <c r="ABR121"/>
      <c r="ABS121"/>
      <c r="ABT121"/>
      <c r="ABU121"/>
      <c r="ABV121"/>
      <c r="ABW121"/>
      <c r="ABX121"/>
      <c r="ABY121"/>
      <c r="ABZ121"/>
      <c r="ACA121"/>
      <c r="ACB121"/>
      <c r="ACC121"/>
      <c r="ACD121"/>
      <c r="ACE121"/>
      <c r="ACF121"/>
      <c r="ACG121"/>
      <c r="ACH121"/>
      <c r="ACI121"/>
      <c r="ACJ121"/>
      <c r="ACK121"/>
      <c r="ACL121"/>
      <c r="ACM121"/>
      <c r="ACN121"/>
      <c r="ACO121"/>
      <c r="ACP121"/>
      <c r="ACQ121"/>
      <c r="ACR121"/>
      <c r="ACS121"/>
      <c r="ACT121"/>
      <c r="ACU121"/>
      <c r="ACV121"/>
      <c r="ACW121"/>
      <c r="ACX121"/>
      <c r="ACY121"/>
      <c r="ACZ121"/>
      <c r="ADA121"/>
      <c r="ADB121"/>
      <c r="ADC121"/>
      <c r="ADD121"/>
      <c r="ADE121"/>
      <c r="ADF121"/>
      <c r="ADG121"/>
      <c r="ADH121"/>
      <c r="ADI121"/>
      <c r="ADJ121"/>
      <c r="ADK121"/>
      <c r="ADL121"/>
      <c r="ADM121"/>
      <c r="ADN121"/>
      <c r="ADO121"/>
      <c r="ADP121"/>
      <c r="ADQ121"/>
      <c r="ADR121"/>
      <c r="ADS121"/>
      <c r="ADT121"/>
      <c r="ADU121"/>
      <c r="ADV121"/>
      <c r="ADW121"/>
      <c r="ADX121"/>
      <c r="ADY121"/>
      <c r="ADZ121"/>
      <c r="AEA121"/>
      <c r="AEB121"/>
      <c r="AEC121"/>
      <c r="AED121"/>
      <c r="AEE121"/>
      <c r="AEF121"/>
      <c r="AEG121"/>
      <c r="AEH121"/>
      <c r="AEI121"/>
      <c r="AEJ121"/>
      <c r="AEK121"/>
      <c r="AEL121"/>
      <c r="AEM121"/>
      <c r="AEN121"/>
      <c r="AEO121"/>
      <c r="AEP121"/>
      <c r="AEQ121"/>
      <c r="AER121"/>
      <c r="AES121"/>
      <c r="AET121"/>
      <c r="AEU121"/>
      <c r="AEV121"/>
      <c r="AEW121"/>
      <c r="AEX121"/>
      <c r="AEY121"/>
      <c r="AEZ121"/>
      <c r="AFA121"/>
      <c r="AFB121"/>
      <c r="AFC121"/>
      <c r="AFD121"/>
      <c r="AFE121"/>
      <c r="AFF121"/>
      <c r="AFG121"/>
      <c r="AFH121"/>
      <c r="AFI121"/>
      <c r="AFJ121"/>
      <c r="AFK121"/>
      <c r="AFL121"/>
      <c r="AFM121"/>
      <c r="AFN121"/>
      <c r="AFO121"/>
      <c r="AFP121"/>
      <c r="AFQ121"/>
      <c r="AFR121"/>
      <c r="AFS121"/>
      <c r="AFT121"/>
      <c r="AFU121"/>
      <c r="AFV121"/>
      <c r="AFW121"/>
      <c r="AFX121"/>
      <c r="AFY121"/>
      <c r="AFZ121"/>
      <c r="AGA121"/>
      <c r="AGB121"/>
      <c r="AGC121"/>
      <c r="AGD121"/>
      <c r="AGE121"/>
      <c r="AGF121"/>
      <c r="AGG121"/>
      <c r="AGH121"/>
      <c r="AGI121"/>
      <c r="AGJ121"/>
      <c r="AGK121"/>
      <c r="AGL121"/>
      <c r="AGM121"/>
      <c r="AGN121"/>
      <c r="AGO121"/>
      <c r="AGP121"/>
      <c r="AGQ121"/>
      <c r="AGR121"/>
      <c r="AGS121"/>
      <c r="AGT121"/>
      <c r="AGU121"/>
      <c r="AGV121"/>
      <c r="AGW121"/>
      <c r="AGX121"/>
      <c r="AGY121"/>
      <c r="AGZ121"/>
      <c r="AHA121"/>
      <c r="AHB121"/>
      <c r="AHC121"/>
      <c r="AHD121"/>
      <c r="AHE121"/>
      <c r="AHF121"/>
      <c r="AHG121"/>
      <c r="AHH121"/>
      <c r="AHI121"/>
      <c r="AHJ121"/>
      <c r="AHK121"/>
      <c r="AHL121"/>
      <c r="AHM121"/>
      <c r="AHN121"/>
      <c r="AHO121"/>
      <c r="AHP121"/>
      <c r="AHQ121"/>
      <c r="AHR121"/>
      <c r="AHS121"/>
      <c r="AHT121"/>
      <c r="AHU121"/>
      <c r="AHV121"/>
      <c r="AHW121"/>
      <c r="AHX121"/>
      <c r="AHY121"/>
      <c r="AHZ121"/>
      <c r="AIA121"/>
      <c r="AIB121"/>
      <c r="AIC121"/>
      <c r="AID121"/>
      <c r="AIE121"/>
      <c r="AIF121"/>
      <c r="AIG121"/>
      <c r="AIH121"/>
      <c r="AII121"/>
      <c r="AIJ121"/>
      <c r="AIK121"/>
      <c r="AIL121"/>
      <c r="AIM121"/>
      <c r="AIN121"/>
      <c r="AIO121"/>
      <c r="AIP121"/>
      <c r="AIQ121"/>
      <c r="AIR121"/>
      <c r="AIS121"/>
      <c r="AIT121"/>
      <c r="AIU121"/>
      <c r="AIV121"/>
      <c r="AIW121"/>
      <c r="AIX121"/>
      <c r="AIY121"/>
      <c r="AIZ121"/>
      <c r="AJA121"/>
      <c r="AJB121"/>
      <c r="AJC121"/>
      <c r="AJD121"/>
      <c r="AJE121"/>
      <c r="AJF121"/>
      <c r="AJG121"/>
      <c r="AJH121"/>
      <c r="AJI121"/>
      <c r="AJJ121"/>
      <c r="AJK121"/>
      <c r="AJL121"/>
      <c r="AJM121"/>
      <c r="AJN121"/>
      <c r="AJO121"/>
      <c r="AJP121"/>
      <c r="AJQ121"/>
      <c r="AJR121"/>
      <c r="AJS121"/>
      <c r="AJT121"/>
      <c r="AJU121"/>
      <c r="AJV121"/>
      <c r="AJW121"/>
      <c r="AJX121"/>
      <c r="AJY121"/>
      <c r="AJZ121"/>
      <c r="AKA121"/>
      <c r="AKB121"/>
      <c r="AKC121"/>
      <c r="AKD121"/>
      <c r="AKE121"/>
      <c r="AKF121"/>
      <c r="AKG121"/>
      <c r="AKH121"/>
      <c r="AKI121"/>
      <c r="AKJ121"/>
      <c r="AKK121"/>
      <c r="AKL121"/>
      <c r="AKM121"/>
      <c r="AKN121"/>
      <c r="AKO121"/>
      <c r="AKP121"/>
      <c r="AKQ121"/>
      <c r="AKR121"/>
      <c r="AKS121"/>
      <c r="AKT121"/>
      <c r="AKU121"/>
      <c r="AKV121"/>
      <c r="AKW121"/>
      <c r="AKX121"/>
      <c r="AKY121"/>
      <c r="AKZ121"/>
      <c r="ALA121"/>
      <c r="ALB121"/>
      <c r="ALC121"/>
      <c r="ALD121"/>
      <c r="ALE121"/>
      <c r="ALF121"/>
      <c r="ALG121"/>
      <c r="ALH121"/>
      <c r="ALI121"/>
      <c r="ALJ121"/>
      <c r="ALK121"/>
      <c r="ALL121"/>
      <c r="ALM121"/>
      <c r="ALN121"/>
      <c r="ALO121"/>
      <c r="ALP121"/>
      <c r="ALQ121"/>
      <c r="ALR121"/>
      <c r="ALS121"/>
      <c r="ALT121"/>
      <c r="ALU121"/>
      <c r="ALV121"/>
      <c r="ALW121"/>
      <c r="ALX121"/>
      <c r="ALY121"/>
      <c r="ALZ121"/>
      <c r="AMA121"/>
      <c r="AMB121"/>
      <c r="AMC121" s="1"/>
    </row>
    <row r="122" spans="1:1017" s="9" customFormat="1" ht="38.25" x14ac:dyDescent="0.2">
      <c r="A122" s="88" t="s">
        <v>103</v>
      </c>
      <c r="B122" s="86" t="s">
        <v>214</v>
      </c>
      <c r="C122" s="95" t="s">
        <v>215</v>
      </c>
      <c r="D122" s="64">
        <f t="shared" si="84"/>
        <v>2.1085441700000001</v>
      </c>
      <c r="E122" s="49">
        <v>0</v>
      </c>
      <c r="F122" s="49">
        <f t="shared" si="79"/>
        <v>0.82064088199999996</v>
      </c>
      <c r="G122" s="49">
        <f t="shared" si="111"/>
        <v>2.1085441700000001</v>
      </c>
      <c r="H122" s="49">
        <f>SUM(J122,L122,N122,P122)</f>
        <v>1.2879032880000001</v>
      </c>
      <c r="I122" s="49">
        <v>0</v>
      </c>
      <c r="J122" s="49">
        <v>0</v>
      </c>
      <c r="K122" s="49">
        <v>0</v>
      </c>
      <c r="L122" s="49">
        <v>0.112</v>
      </c>
      <c r="M122" s="49">
        <v>0</v>
      </c>
      <c r="N122" s="49">
        <v>0</v>
      </c>
      <c r="O122" s="49">
        <v>2.1085441700000001</v>
      </c>
      <c r="P122" s="49">
        <v>1.175903288</v>
      </c>
      <c r="Q122" s="49">
        <f t="shared" si="82"/>
        <v>0.82064088199999996</v>
      </c>
      <c r="R122" s="49">
        <f t="shared" si="86"/>
        <v>1.2879032880000001</v>
      </c>
      <c r="S122" s="49" t="s">
        <v>30</v>
      </c>
      <c r="T122" s="49" t="s">
        <v>30</v>
      </c>
      <c r="U122" s="11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  <c r="IQ122"/>
      <c r="IR122"/>
      <c r="IS122"/>
      <c r="IT122"/>
      <c r="IU122"/>
      <c r="IV122"/>
      <c r="IW122"/>
      <c r="IX122"/>
      <c r="IY122"/>
      <c r="IZ122"/>
      <c r="JA122"/>
      <c r="JB122"/>
      <c r="JC122"/>
      <c r="JD122"/>
      <c r="JE122"/>
      <c r="JF122"/>
      <c r="JG122"/>
      <c r="JH122"/>
      <c r="JI122"/>
      <c r="JJ122"/>
      <c r="JK122"/>
      <c r="JL122"/>
      <c r="JM122"/>
      <c r="JN122"/>
      <c r="JO122"/>
      <c r="JP122"/>
      <c r="JQ122"/>
      <c r="JR122"/>
      <c r="JS122"/>
      <c r="JT122"/>
      <c r="JU122"/>
      <c r="JV122"/>
      <c r="JW122"/>
      <c r="JX122"/>
      <c r="JY122"/>
      <c r="JZ122"/>
      <c r="KA122"/>
      <c r="KB122"/>
      <c r="KC122"/>
      <c r="KD122"/>
      <c r="KE122"/>
      <c r="KF122"/>
      <c r="KG122"/>
      <c r="KH122"/>
      <c r="KI122"/>
      <c r="KJ122"/>
      <c r="KK122"/>
      <c r="KL122"/>
      <c r="KM122"/>
      <c r="KN122"/>
      <c r="KO122"/>
      <c r="KP122"/>
      <c r="KQ122"/>
      <c r="KR122"/>
      <c r="KS122"/>
      <c r="KT122"/>
      <c r="KU122"/>
      <c r="KV122"/>
      <c r="KW122"/>
      <c r="KX122"/>
      <c r="KY122"/>
      <c r="KZ122"/>
      <c r="LA122"/>
      <c r="LB122"/>
      <c r="LC122"/>
      <c r="LD122"/>
      <c r="LE122"/>
      <c r="LF122"/>
      <c r="LG122"/>
      <c r="LH122"/>
      <c r="LI122"/>
      <c r="LJ122"/>
      <c r="LK122"/>
      <c r="LL122"/>
      <c r="LM122"/>
      <c r="LN122"/>
      <c r="LO122"/>
      <c r="LP122"/>
      <c r="LQ122"/>
      <c r="LR122"/>
      <c r="LS122"/>
      <c r="LT122"/>
      <c r="LU122"/>
      <c r="LV122"/>
      <c r="LW122"/>
      <c r="LX122"/>
      <c r="LY122"/>
      <c r="LZ122"/>
      <c r="MA122"/>
      <c r="MB122"/>
      <c r="MC122"/>
      <c r="MD122"/>
      <c r="ME122"/>
      <c r="MF122"/>
      <c r="MG122"/>
      <c r="MH122"/>
      <c r="MI122"/>
      <c r="MJ122"/>
      <c r="MK122"/>
      <c r="ML122"/>
      <c r="MM122"/>
      <c r="MN122"/>
      <c r="MO122"/>
      <c r="MP122"/>
      <c r="MQ122"/>
      <c r="MR122"/>
      <c r="MS122"/>
      <c r="MT122"/>
      <c r="MU122"/>
      <c r="MV122"/>
      <c r="MW122"/>
      <c r="MX122"/>
      <c r="MY122"/>
      <c r="MZ122"/>
      <c r="NA122"/>
      <c r="NB122"/>
      <c r="NC122"/>
      <c r="ND122"/>
      <c r="NE122"/>
      <c r="NF122"/>
      <c r="NG122"/>
      <c r="NH122"/>
      <c r="NI122"/>
      <c r="NJ122"/>
      <c r="NK122"/>
      <c r="NL122"/>
      <c r="NM122"/>
      <c r="NN122"/>
      <c r="NO122"/>
      <c r="NP122"/>
      <c r="NQ122"/>
      <c r="NR122"/>
      <c r="NS122"/>
      <c r="NT122"/>
      <c r="NU122"/>
      <c r="NV122"/>
      <c r="NW122"/>
      <c r="NX122"/>
      <c r="NY122"/>
      <c r="NZ122"/>
      <c r="OA122"/>
      <c r="OB122"/>
      <c r="OC122"/>
      <c r="OD122"/>
      <c r="OE122"/>
      <c r="OF122"/>
      <c r="OG122"/>
      <c r="OH122"/>
      <c r="OI122"/>
      <c r="OJ122"/>
      <c r="OK122"/>
      <c r="OL122"/>
      <c r="OM122"/>
      <c r="ON122"/>
      <c r="OO122"/>
      <c r="OP122"/>
      <c r="OQ122"/>
      <c r="OR122"/>
      <c r="OS122"/>
      <c r="OT122"/>
      <c r="OU122"/>
      <c r="OV122"/>
      <c r="OW122"/>
      <c r="OX122"/>
      <c r="OY122"/>
      <c r="OZ122"/>
      <c r="PA122"/>
      <c r="PB122"/>
      <c r="PC122"/>
      <c r="PD122"/>
      <c r="PE122"/>
      <c r="PF122"/>
      <c r="PG122"/>
      <c r="PH122"/>
      <c r="PI122"/>
      <c r="PJ122"/>
      <c r="PK122"/>
      <c r="PL122"/>
      <c r="PM122"/>
      <c r="PN122"/>
      <c r="PO122"/>
      <c r="PP122"/>
      <c r="PQ122"/>
      <c r="PR122"/>
      <c r="PS122"/>
      <c r="PT122"/>
      <c r="PU122"/>
      <c r="PV122"/>
      <c r="PW122"/>
      <c r="PX122"/>
      <c r="PY122"/>
      <c r="PZ122"/>
      <c r="QA122"/>
      <c r="QB122"/>
      <c r="QC122"/>
      <c r="QD122"/>
      <c r="QE122"/>
      <c r="QF122"/>
      <c r="QG122"/>
      <c r="QH122"/>
      <c r="QI122"/>
      <c r="QJ122"/>
      <c r="QK122"/>
      <c r="QL122"/>
      <c r="QM122"/>
      <c r="QN122"/>
      <c r="QO122"/>
      <c r="QP122"/>
      <c r="QQ122"/>
      <c r="QR122"/>
      <c r="QS122"/>
      <c r="QT122"/>
      <c r="QU122"/>
      <c r="QV122"/>
      <c r="QW122"/>
      <c r="QX122"/>
      <c r="QY122"/>
      <c r="QZ122"/>
      <c r="RA122"/>
      <c r="RB122"/>
      <c r="RC122"/>
      <c r="RD122"/>
      <c r="RE122"/>
      <c r="RF122"/>
      <c r="RG122"/>
      <c r="RH122"/>
      <c r="RI122"/>
      <c r="RJ122"/>
      <c r="RK122"/>
      <c r="RL122"/>
      <c r="RM122"/>
      <c r="RN122"/>
      <c r="RO122"/>
      <c r="RP122"/>
      <c r="RQ122"/>
      <c r="RR122"/>
      <c r="RS122"/>
      <c r="RT122"/>
      <c r="RU122"/>
      <c r="RV122"/>
      <c r="RW122"/>
      <c r="RX122"/>
      <c r="RY122"/>
      <c r="RZ122"/>
      <c r="SA122"/>
      <c r="SB122"/>
      <c r="SC122"/>
      <c r="SD122"/>
      <c r="SE122"/>
      <c r="SF122"/>
      <c r="SG122"/>
      <c r="SH122"/>
      <c r="SI122"/>
      <c r="SJ122"/>
      <c r="SK122"/>
      <c r="SL122"/>
      <c r="SM122"/>
      <c r="SN122"/>
      <c r="SO122"/>
      <c r="SP122"/>
      <c r="SQ122"/>
      <c r="SR122"/>
      <c r="SS122"/>
      <c r="ST122"/>
      <c r="SU122"/>
      <c r="SV122"/>
      <c r="SW122"/>
      <c r="SX122"/>
      <c r="SY122"/>
      <c r="SZ122"/>
      <c r="TA122"/>
      <c r="TB122"/>
      <c r="TC122"/>
      <c r="TD122"/>
      <c r="TE122"/>
      <c r="TF122"/>
      <c r="TG122"/>
      <c r="TH122"/>
      <c r="TI122"/>
      <c r="TJ122"/>
      <c r="TK122"/>
      <c r="TL122"/>
      <c r="TM122"/>
      <c r="TN122"/>
      <c r="TO122"/>
      <c r="TP122"/>
      <c r="TQ122"/>
      <c r="TR122"/>
      <c r="TS122"/>
      <c r="TT122"/>
      <c r="TU122"/>
      <c r="TV122"/>
      <c r="TW122"/>
      <c r="TX122"/>
      <c r="TY122"/>
      <c r="TZ122"/>
      <c r="UA122"/>
      <c r="UB122"/>
      <c r="UC122"/>
      <c r="UD122"/>
      <c r="UE122"/>
      <c r="UF122"/>
      <c r="UG122"/>
      <c r="UH122"/>
      <c r="UI122"/>
      <c r="UJ122"/>
      <c r="UK122"/>
      <c r="UL122"/>
      <c r="UM122"/>
      <c r="UN122"/>
      <c r="UO122"/>
      <c r="UP122"/>
      <c r="UQ122"/>
      <c r="UR122"/>
      <c r="US122"/>
      <c r="UT122"/>
      <c r="UU122"/>
      <c r="UV122"/>
      <c r="UW122"/>
      <c r="UX122"/>
      <c r="UY122"/>
      <c r="UZ122"/>
      <c r="VA122"/>
      <c r="VB122"/>
      <c r="VC122"/>
      <c r="VD122"/>
      <c r="VE122"/>
      <c r="VF122"/>
      <c r="VG122"/>
      <c r="VH122"/>
      <c r="VI122"/>
      <c r="VJ122"/>
      <c r="VK122"/>
      <c r="VL122"/>
      <c r="VM122"/>
      <c r="VN122"/>
      <c r="VO122"/>
      <c r="VP122"/>
      <c r="VQ122"/>
      <c r="VR122"/>
      <c r="VS122"/>
      <c r="VT122"/>
      <c r="VU122"/>
      <c r="VV122"/>
      <c r="VW122"/>
      <c r="VX122"/>
      <c r="VY122"/>
      <c r="VZ122"/>
      <c r="WA122"/>
      <c r="WB122"/>
      <c r="WC122"/>
      <c r="WD122"/>
      <c r="WE122"/>
      <c r="WF122"/>
      <c r="WG122"/>
      <c r="WH122"/>
      <c r="WI122"/>
      <c r="WJ122"/>
      <c r="WK122"/>
      <c r="WL122"/>
      <c r="WM122"/>
      <c r="WN122"/>
      <c r="WO122"/>
      <c r="WP122"/>
      <c r="WQ122"/>
      <c r="WR122"/>
      <c r="WS122"/>
      <c r="WT122"/>
      <c r="WU122"/>
      <c r="WV122"/>
      <c r="WW122"/>
      <c r="WX122"/>
      <c r="WY122"/>
      <c r="WZ122"/>
      <c r="XA122"/>
      <c r="XB122"/>
      <c r="XC122"/>
      <c r="XD122"/>
      <c r="XE122"/>
      <c r="XF122"/>
      <c r="XG122"/>
      <c r="XH122"/>
      <c r="XI122"/>
      <c r="XJ122"/>
      <c r="XK122"/>
      <c r="XL122"/>
      <c r="XM122"/>
      <c r="XN122"/>
      <c r="XO122"/>
      <c r="XP122"/>
      <c r="XQ122"/>
      <c r="XR122"/>
      <c r="XS122"/>
      <c r="XT122"/>
      <c r="XU122"/>
      <c r="XV122"/>
      <c r="XW122"/>
      <c r="XX122"/>
      <c r="XY122"/>
      <c r="XZ122"/>
      <c r="YA122"/>
      <c r="YB122"/>
      <c r="YC122"/>
      <c r="YD122"/>
      <c r="YE122"/>
      <c r="YF122"/>
      <c r="YG122"/>
      <c r="YH122"/>
      <c r="YI122"/>
      <c r="YJ122"/>
      <c r="YK122"/>
      <c r="YL122"/>
      <c r="YM122"/>
      <c r="YN122"/>
      <c r="YO122"/>
      <c r="YP122"/>
      <c r="YQ122"/>
      <c r="YR122"/>
      <c r="YS122"/>
      <c r="YT122"/>
      <c r="YU122"/>
      <c r="YV122"/>
      <c r="YW122"/>
      <c r="YX122"/>
      <c r="YY122"/>
      <c r="YZ122"/>
      <c r="ZA122"/>
      <c r="ZB122"/>
      <c r="ZC122"/>
      <c r="ZD122"/>
      <c r="ZE122"/>
      <c r="ZF122"/>
      <c r="ZG122"/>
      <c r="ZH122"/>
      <c r="ZI122"/>
      <c r="ZJ122"/>
      <c r="ZK122"/>
      <c r="ZL122"/>
      <c r="ZM122"/>
      <c r="ZN122"/>
      <c r="ZO122"/>
      <c r="ZP122"/>
      <c r="ZQ122"/>
      <c r="ZR122"/>
      <c r="ZS122"/>
      <c r="ZT122"/>
      <c r="ZU122"/>
      <c r="ZV122"/>
      <c r="ZW122"/>
      <c r="ZX122"/>
      <c r="ZY122"/>
      <c r="ZZ122"/>
      <c r="AAA122"/>
      <c r="AAB122"/>
      <c r="AAC122"/>
      <c r="AAD122"/>
      <c r="AAE122"/>
      <c r="AAF122"/>
      <c r="AAG122"/>
      <c r="AAH122"/>
      <c r="AAI122"/>
      <c r="AAJ122"/>
      <c r="AAK122"/>
      <c r="AAL122"/>
      <c r="AAM122"/>
      <c r="AAN122"/>
      <c r="AAO122"/>
      <c r="AAP122"/>
      <c r="AAQ122"/>
      <c r="AAR122"/>
      <c r="AAS122"/>
      <c r="AAT122"/>
      <c r="AAU122"/>
      <c r="AAV122"/>
      <c r="AAW122"/>
      <c r="AAX122"/>
      <c r="AAY122"/>
      <c r="AAZ122"/>
      <c r="ABA122"/>
      <c r="ABB122"/>
      <c r="ABC122"/>
      <c r="ABD122"/>
      <c r="ABE122"/>
      <c r="ABF122"/>
      <c r="ABG122"/>
      <c r="ABH122"/>
      <c r="ABI122"/>
      <c r="ABJ122"/>
      <c r="ABK122"/>
      <c r="ABL122"/>
      <c r="ABM122"/>
      <c r="ABN122"/>
      <c r="ABO122"/>
      <c r="ABP122"/>
      <c r="ABQ122"/>
      <c r="ABR122"/>
      <c r="ABS122"/>
      <c r="ABT122"/>
      <c r="ABU122"/>
      <c r="ABV122"/>
      <c r="ABW122"/>
      <c r="ABX122"/>
      <c r="ABY122"/>
      <c r="ABZ122"/>
      <c r="ACA122"/>
      <c r="ACB122"/>
      <c r="ACC122"/>
      <c r="ACD122"/>
      <c r="ACE122"/>
      <c r="ACF122"/>
      <c r="ACG122"/>
      <c r="ACH122"/>
      <c r="ACI122"/>
      <c r="ACJ122"/>
      <c r="ACK122"/>
      <c r="ACL122"/>
      <c r="ACM122"/>
      <c r="ACN122"/>
      <c r="ACO122"/>
      <c r="ACP122"/>
      <c r="ACQ122"/>
      <c r="ACR122"/>
      <c r="ACS122"/>
      <c r="ACT122"/>
      <c r="ACU122"/>
      <c r="ACV122"/>
      <c r="ACW122"/>
      <c r="ACX122"/>
      <c r="ACY122"/>
      <c r="ACZ122"/>
      <c r="ADA122"/>
      <c r="ADB122"/>
      <c r="ADC122"/>
      <c r="ADD122"/>
      <c r="ADE122"/>
      <c r="ADF122"/>
      <c r="ADG122"/>
      <c r="ADH122"/>
      <c r="ADI122"/>
      <c r="ADJ122"/>
      <c r="ADK122"/>
      <c r="ADL122"/>
      <c r="ADM122"/>
      <c r="ADN122"/>
      <c r="ADO122"/>
      <c r="ADP122"/>
      <c r="ADQ122"/>
      <c r="ADR122"/>
      <c r="ADS122"/>
      <c r="ADT122"/>
      <c r="ADU122"/>
      <c r="ADV122"/>
      <c r="ADW122"/>
      <c r="ADX122"/>
      <c r="ADY122"/>
      <c r="ADZ122"/>
      <c r="AEA122"/>
      <c r="AEB122"/>
      <c r="AEC122"/>
      <c r="AED122"/>
      <c r="AEE122"/>
      <c r="AEF122"/>
      <c r="AEG122"/>
      <c r="AEH122"/>
      <c r="AEI122"/>
      <c r="AEJ122"/>
      <c r="AEK122"/>
      <c r="AEL122"/>
      <c r="AEM122"/>
      <c r="AEN122"/>
      <c r="AEO122"/>
      <c r="AEP122"/>
      <c r="AEQ122"/>
      <c r="AER122"/>
      <c r="AES122"/>
      <c r="AET122"/>
      <c r="AEU122"/>
      <c r="AEV122"/>
      <c r="AEW122"/>
      <c r="AEX122"/>
      <c r="AEY122"/>
      <c r="AEZ122"/>
      <c r="AFA122"/>
      <c r="AFB122"/>
      <c r="AFC122"/>
      <c r="AFD122"/>
      <c r="AFE122"/>
      <c r="AFF122"/>
      <c r="AFG122"/>
      <c r="AFH122"/>
      <c r="AFI122"/>
      <c r="AFJ122"/>
      <c r="AFK122"/>
      <c r="AFL122"/>
      <c r="AFM122"/>
      <c r="AFN122"/>
      <c r="AFO122"/>
      <c r="AFP122"/>
      <c r="AFQ122"/>
      <c r="AFR122"/>
      <c r="AFS122"/>
      <c r="AFT122"/>
      <c r="AFU122"/>
      <c r="AFV122"/>
      <c r="AFW122"/>
      <c r="AFX122"/>
      <c r="AFY122"/>
      <c r="AFZ122"/>
      <c r="AGA122"/>
      <c r="AGB122"/>
      <c r="AGC122"/>
      <c r="AGD122"/>
      <c r="AGE122"/>
      <c r="AGF122"/>
      <c r="AGG122"/>
      <c r="AGH122"/>
      <c r="AGI122"/>
      <c r="AGJ122"/>
      <c r="AGK122"/>
      <c r="AGL122"/>
      <c r="AGM122"/>
      <c r="AGN122"/>
      <c r="AGO122"/>
      <c r="AGP122"/>
      <c r="AGQ122"/>
      <c r="AGR122"/>
      <c r="AGS122"/>
      <c r="AGT122"/>
      <c r="AGU122"/>
      <c r="AGV122"/>
      <c r="AGW122"/>
      <c r="AGX122"/>
      <c r="AGY122"/>
      <c r="AGZ122"/>
      <c r="AHA122"/>
      <c r="AHB122"/>
      <c r="AHC122"/>
      <c r="AHD122"/>
      <c r="AHE122"/>
      <c r="AHF122"/>
      <c r="AHG122"/>
      <c r="AHH122"/>
      <c r="AHI122"/>
      <c r="AHJ122"/>
      <c r="AHK122"/>
      <c r="AHL122"/>
      <c r="AHM122"/>
      <c r="AHN122"/>
      <c r="AHO122"/>
      <c r="AHP122"/>
      <c r="AHQ122"/>
      <c r="AHR122"/>
      <c r="AHS122"/>
      <c r="AHT122"/>
      <c r="AHU122"/>
      <c r="AHV122"/>
      <c r="AHW122"/>
      <c r="AHX122"/>
      <c r="AHY122"/>
      <c r="AHZ122"/>
      <c r="AIA122"/>
      <c r="AIB122"/>
      <c r="AIC122"/>
      <c r="AID122"/>
      <c r="AIE122"/>
      <c r="AIF122"/>
      <c r="AIG122"/>
      <c r="AIH122"/>
      <c r="AII122"/>
      <c r="AIJ122"/>
      <c r="AIK122"/>
      <c r="AIL122"/>
      <c r="AIM122"/>
      <c r="AIN122"/>
      <c r="AIO122"/>
      <c r="AIP122"/>
      <c r="AIQ122"/>
      <c r="AIR122"/>
      <c r="AIS122"/>
      <c r="AIT122"/>
      <c r="AIU122"/>
      <c r="AIV122"/>
      <c r="AIW122"/>
      <c r="AIX122"/>
      <c r="AIY122"/>
      <c r="AIZ122"/>
      <c r="AJA122"/>
      <c r="AJB122"/>
      <c r="AJC122"/>
      <c r="AJD122"/>
      <c r="AJE122"/>
      <c r="AJF122"/>
      <c r="AJG122"/>
      <c r="AJH122"/>
      <c r="AJI122"/>
      <c r="AJJ122"/>
      <c r="AJK122"/>
      <c r="AJL122"/>
      <c r="AJM122"/>
      <c r="AJN122"/>
      <c r="AJO122"/>
      <c r="AJP122"/>
      <c r="AJQ122"/>
      <c r="AJR122"/>
      <c r="AJS122"/>
      <c r="AJT122"/>
      <c r="AJU122"/>
      <c r="AJV122"/>
      <c r="AJW122"/>
      <c r="AJX122"/>
      <c r="AJY122"/>
      <c r="AJZ122"/>
      <c r="AKA122"/>
      <c r="AKB122"/>
      <c r="AKC122"/>
      <c r="AKD122"/>
      <c r="AKE122"/>
      <c r="AKF122"/>
      <c r="AKG122"/>
      <c r="AKH122"/>
      <c r="AKI122"/>
      <c r="AKJ122"/>
      <c r="AKK122"/>
      <c r="AKL122"/>
      <c r="AKM122"/>
      <c r="AKN122"/>
      <c r="AKO122"/>
      <c r="AKP122"/>
      <c r="AKQ122"/>
      <c r="AKR122"/>
      <c r="AKS122"/>
      <c r="AKT122"/>
      <c r="AKU122"/>
      <c r="AKV122"/>
      <c r="AKW122"/>
      <c r="AKX122"/>
      <c r="AKY122"/>
      <c r="AKZ122"/>
      <c r="ALA122"/>
      <c r="ALB122"/>
      <c r="ALC122"/>
      <c r="ALD122"/>
      <c r="ALE122"/>
      <c r="ALF122"/>
      <c r="ALG122"/>
      <c r="ALH122"/>
      <c r="ALI122"/>
      <c r="ALJ122"/>
      <c r="ALK122"/>
      <c r="ALL122"/>
      <c r="ALM122"/>
      <c r="ALN122"/>
      <c r="ALO122"/>
      <c r="ALP122"/>
      <c r="ALQ122"/>
      <c r="ALR122"/>
      <c r="ALS122"/>
      <c r="ALT122"/>
      <c r="ALU122"/>
      <c r="ALV122"/>
      <c r="ALW122"/>
      <c r="ALX122"/>
      <c r="ALY122"/>
      <c r="ALZ122"/>
      <c r="AMA122"/>
      <c r="AMB122"/>
      <c r="AMC122" s="1"/>
    </row>
    <row r="123" spans="1:1017" s="9" customFormat="1" ht="25.5" x14ac:dyDescent="0.2">
      <c r="A123" s="88" t="s">
        <v>103</v>
      </c>
      <c r="B123" s="86" t="s">
        <v>216</v>
      </c>
      <c r="C123" s="95" t="s">
        <v>217</v>
      </c>
      <c r="D123" s="64">
        <f t="shared" ref="D123" si="119">SUM(G123)</f>
        <v>1.25612418</v>
      </c>
      <c r="E123" s="49">
        <v>0</v>
      </c>
      <c r="F123" s="49">
        <f t="shared" ref="F123" si="120">Q123</f>
        <v>-4.3093440000000038E-2</v>
      </c>
      <c r="G123" s="49">
        <f t="shared" ref="G123" si="121">SUM(I123,K123,M123,O123)</f>
        <v>1.25612418</v>
      </c>
      <c r="H123" s="49">
        <f>SUM(J123,L123,N123,P123)</f>
        <v>1.2992176200000001</v>
      </c>
      <c r="I123" s="49">
        <v>0</v>
      </c>
      <c r="J123" s="49">
        <v>0</v>
      </c>
      <c r="K123" s="49">
        <v>0</v>
      </c>
      <c r="L123" s="49">
        <v>0</v>
      </c>
      <c r="M123" s="49">
        <v>0</v>
      </c>
      <c r="N123" s="49">
        <v>0</v>
      </c>
      <c r="O123" s="49">
        <v>1.25612418</v>
      </c>
      <c r="P123" s="49">
        <v>1.2992176200000001</v>
      </c>
      <c r="Q123" s="49">
        <f t="shared" ref="Q123" si="122">G123-H123</f>
        <v>-4.3093440000000038E-2</v>
      </c>
      <c r="R123" s="49">
        <f t="shared" ref="R123" si="123">G123-F123</f>
        <v>1.2992176200000001</v>
      </c>
      <c r="S123" s="49" t="s">
        <v>30</v>
      </c>
      <c r="T123" s="49" t="s">
        <v>30</v>
      </c>
      <c r="U123" s="112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  <c r="IQ123"/>
      <c r="IR123"/>
      <c r="IS123"/>
      <c r="IT123"/>
      <c r="IU123"/>
      <c r="IV123"/>
      <c r="IW123"/>
      <c r="IX123"/>
      <c r="IY123"/>
      <c r="IZ123"/>
      <c r="JA123"/>
      <c r="JB123"/>
      <c r="JC123"/>
      <c r="JD123"/>
      <c r="JE123"/>
      <c r="JF123"/>
      <c r="JG123"/>
      <c r="JH123"/>
      <c r="JI123"/>
      <c r="JJ123"/>
      <c r="JK123"/>
      <c r="JL123"/>
      <c r="JM123"/>
      <c r="JN123"/>
      <c r="JO123"/>
      <c r="JP123"/>
      <c r="JQ123"/>
      <c r="JR123"/>
      <c r="JS123"/>
      <c r="JT123"/>
      <c r="JU123"/>
      <c r="JV123"/>
      <c r="JW123"/>
      <c r="JX123"/>
      <c r="JY123"/>
      <c r="JZ123"/>
      <c r="KA123"/>
      <c r="KB123"/>
      <c r="KC123"/>
      <c r="KD123"/>
      <c r="KE123"/>
      <c r="KF123"/>
      <c r="KG123"/>
      <c r="KH123"/>
      <c r="KI123"/>
      <c r="KJ123"/>
      <c r="KK123"/>
      <c r="KL123"/>
      <c r="KM123"/>
      <c r="KN123"/>
      <c r="KO123"/>
      <c r="KP123"/>
      <c r="KQ123"/>
      <c r="KR123"/>
      <c r="KS123"/>
      <c r="KT123"/>
      <c r="KU123"/>
      <c r="KV123"/>
      <c r="KW123"/>
      <c r="KX123"/>
      <c r="KY123"/>
      <c r="KZ123"/>
      <c r="LA123"/>
      <c r="LB123"/>
      <c r="LC123"/>
      <c r="LD123"/>
      <c r="LE123"/>
      <c r="LF123"/>
      <c r="LG123"/>
      <c r="LH123"/>
      <c r="LI123"/>
      <c r="LJ123"/>
      <c r="LK123"/>
      <c r="LL123"/>
      <c r="LM123"/>
      <c r="LN123"/>
      <c r="LO123"/>
      <c r="LP123"/>
      <c r="LQ123"/>
      <c r="LR123"/>
      <c r="LS123"/>
      <c r="LT123"/>
      <c r="LU123"/>
      <c r="LV123"/>
      <c r="LW123"/>
      <c r="LX123"/>
      <c r="LY123"/>
      <c r="LZ123"/>
      <c r="MA123"/>
      <c r="MB123"/>
      <c r="MC123"/>
      <c r="MD123"/>
      <c r="ME123"/>
      <c r="MF123"/>
      <c r="MG123"/>
      <c r="MH123"/>
      <c r="MI123"/>
      <c r="MJ123"/>
      <c r="MK123"/>
      <c r="ML123"/>
      <c r="MM123"/>
      <c r="MN123"/>
      <c r="MO123"/>
      <c r="MP123"/>
      <c r="MQ123"/>
      <c r="MR123"/>
      <c r="MS123"/>
      <c r="MT123"/>
      <c r="MU123"/>
      <c r="MV123"/>
      <c r="MW123"/>
      <c r="MX123"/>
      <c r="MY123"/>
      <c r="MZ123"/>
      <c r="NA123"/>
      <c r="NB123"/>
      <c r="NC123"/>
      <c r="ND123"/>
      <c r="NE123"/>
      <c r="NF123"/>
      <c r="NG123"/>
      <c r="NH123"/>
      <c r="NI123"/>
      <c r="NJ123"/>
      <c r="NK123"/>
      <c r="NL123"/>
      <c r="NM123"/>
      <c r="NN123"/>
      <c r="NO123"/>
      <c r="NP123"/>
      <c r="NQ123"/>
      <c r="NR123"/>
      <c r="NS123"/>
      <c r="NT123"/>
      <c r="NU123"/>
      <c r="NV123"/>
      <c r="NW123"/>
      <c r="NX123"/>
      <c r="NY123"/>
      <c r="NZ123"/>
      <c r="OA123"/>
      <c r="OB123"/>
      <c r="OC123"/>
      <c r="OD123"/>
      <c r="OE123"/>
      <c r="OF123"/>
      <c r="OG123"/>
      <c r="OH123"/>
      <c r="OI123"/>
      <c r="OJ123"/>
      <c r="OK123"/>
      <c r="OL123"/>
      <c r="OM123"/>
      <c r="ON123"/>
      <c r="OO123"/>
      <c r="OP123"/>
      <c r="OQ123"/>
      <c r="OR123"/>
      <c r="OS123"/>
      <c r="OT123"/>
      <c r="OU123"/>
      <c r="OV123"/>
      <c r="OW123"/>
      <c r="OX123"/>
      <c r="OY123"/>
      <c r="OZ123"/>
      <c r="PA123"/>
      <c r="PB123"/>
      <c r="PC123"/>
      <c r="PD123"/>
      <c r="PE123"/>
      <c r="PF123"/>
      <c r="PG123"/>
      <c r="PH123"/>
      <c r="PI123"/>
      <c r="PJ123"/>
      <c r="PK123"/>
      <c r="PL123"/>
      <c r="PM123"/>
      <c r="PN123"/>
      <c r="PO123"/>
      <c r="PP123"/>
      <c r="PQ123"/>
      <c r="PR123"/>
      <c r="PS123"/>
      <c r="PT123"/>
      <c r="PU123"/>
      <c r="PV123"/>
      <c r="PW123"/>
      <c r="PX123"/>
      <c r="PY123"/>
      <c r="PZ123"/>
      <c r="QA123"/>
      <c r="QB123"/>
      <c r="QC123"/>
      <c r="QD123"/>
      <c r="QE123"/>
      <c r="QF123"/>
      <c r="QG123"/>
      <c r="QH123"/>
      <c r="QI123"/>
      <c r="QJ123"/>
      <c r="QK123"/>
      <c r="QL123"/>
      <c r="QM123"/>
      <c r="QN123"/>
      <c r="QO123"/>
      <c r="QP123"/>
      <c r="QQ123"/>
      <c r="QR123"/>
      <c r="QS123"/>
      <c r="QT123"/>
      <c r="QU123"/>
      <c r="QV123"/>
      <c r="QW123"/>
      <c r="QX123"/>
      <c r="QY123"/>
      <c r="QZ123"/>
      <c r="RA123"/>
      <c r="RB123"/>
      <c r="RC123"/>
      <c r="RD123"/>
      <c r="RE123"/>
      <c r="RF123"/>
      <c r="RG123"/>
      <c r="RH123"/>
      <c r="RI123"/>
      <c r="RJ123"/>
      <c r="RK123"/>
      <c r="RL123"/>
      <c r="RM123"/>
      <c r="RN123"/>
      <c r="RO123"/>
      <c r="RP123"/>
      <c r="RQ123"/>
      <c r="RR123"/>
      <c r="RS123"/>
      <c r="RT123"/>
      <c r="RU123"/>
      <c r="RV123"/>
      <c r="RW123"/>
      <c r="RX123"/>
      <c r="RY123"/>
      <c r="RZ123"/>
      <c r="SA123"/>
      <c r="SB123"/>
      <c r="SC123"/>
      <c r="SD123"/>
      <c r="SE123"/>
      <c r="SF123"/>
      <c r="SG123"/>
      <c r="SH123"/>
      <c r="SI123"/>
      <c r="SJ123"/>
      <c r="SK123"/>
      <c r="SL123"/>
      <c r="SM123"/>
      <c r="SN123"/>
      <c r="SO123"/>
      <c r="SP123"/>
      <c r="SQ123"/>
      <c r="SR123"/>
      <c r="SS123"/>
      <c r="ST123"/>
      <c r="SU123"/>
      <c r="SV123"/>
      <c r="SW123"/>
      <c r="SX123"/>
      <c r="SY123"/>
      <c r="SZ123"/>
      <c r="TA123"/>
      <c r="TB123"/>
      <c r="TC123"/>
      <c r="TD123"/>
      <c r="TE123"/>
      <c r="TF123"/>
      <c r="TG123"/>
      <c r="TH123"/>
      <c r="TI123"/>
      <c r="TJ123"/>
      <c r="TK123"/>
      <c r="TL123"/>
      <c r="TM123"/>
      <c r="TN123"/>
      <c r="TO123"/>
      <c r="TP123"/>
      <c r="TQ123"/>
      <c r="TR123"/>
      <c r="TS123"/>
      <c r="TT123"/>
      <c r="TU123"/>
      <c r="TV123"/>
      <c r="TW123"/>
      <c r="TX123"/>
      <c r="TY123"/>
      <c r="TZ123"/>
      <c r="UA123"/>
      <c r="UB123"/>
      <c r="UC123"/>
      <c r="UD123"/>
      <c r="UE123"/>
      <c r="UF123"/>
      <c r="UG123"/>
      <c r="UH123"/>
      <c r="UI123"/>
      <c r="UJ123"/>
      <c r="UK123"/>
      <c r="UL123"/>
      <c r="UM123"/>
      <c r="UN123"/>
      <c r="UO123"/>
      <c r="UP123"/>
      <c r="UQ123"/>
      <c r="UR123"/>
      <c r="US123"/>
      <c r="UT123"/>
      <c r="UU123"/>
      <c r="UV123"/>
      <c r="UW123"/>
      <c r="UX123"/>
      <c r="UY123"/>
      <c r="UZ123"/>
      <c r="VA123"/>
      <c r="VB123"/>
      <c r="VC123"/>
      <c r="VD123"/>
      <c r="VE123"/>
      <c r="VF123"/>
      <c r="VG123"/>
      <c r="VH123"/>
      <c r="VI123"/>
      <c r="VJ123"/>
      <c r="VK123"/>
      <c r="VL123"/>
      <c r="VM123"/>
      <c r="VN123"/>
      <c r="VO123"/>
      <c r="VP123"/>
      <c r="VQ123"/>
      <c r="VR123"/>
      <c r="VS123"/>
      <c r="VT123"/>
      <c r="VU123"/>
      <c r="VV123"/>
      <c r="VW123"/>
      <c r="VX123"/>
      <c r="VY123"/>
      <c r="VZ123"/>
      <c r="WA123"/>
      <c r="WB123"/>
      <c r="WC123"/>
      <c r="WD123"/>
      <c r="WE123"/>
      <c r="WF123"/>
      <c r="WG123"/>
      <c r="WH123"/>
      <c r="WI123"/>
      <c r="WJ123"/>
      <c r="WK123"/>
      <c r="WL123"/>
      <c r="WM123"/>
      <c r="WN123"/>
      <c r="WO123"/>
      <c r="WP123"/>
      <c r="WQ123"/>
      <c r="WR123"/>
      <c r="WS123"/>
      <c r="WT123"/>
      <c r="WU123"/>
      <c r="WV123"/>
      <c r="WW123"/>
      <c r="WX123"/>
      <c r="WY123"/>
      <c r="WZ123"/>
      <c r="XA123"/>
      <c r="XB123"/>
      <c r="XC123"/>
      <c r="XD123"/>
      <c r="XE123"/>
      <c r="XF123"/>
      <c r="XG123"/>
      <c r="XH123"/>
      <c r="XI123"/>
      <c r="XJ123"/>
      <c r="XK123"/>
      <c r="XL123"/>
      <c r="XM123"/>
      <c r="XN123"/>
      <c r="XO123"/>
      <c r="XP123"/>
      <c r="XQ123"/>
      <c r="XR123"/>
      <c r="XS123"/>
      <c r="XT123"/>
      <c r="XU123"/>
      <c r="XV123"/>
      <c r="XW123"/>
      <c r="XX123"/>
      <c r="XY123"/>
      <c r="XZ123"/>
      <c r="YA123"/>
      <c r="YB123"/>
      <c r="YC123"/>
      <c r="YD123"/>
      <c r="YE123"/>
      <c r="YF123"/>
      <c r="YG123"/>
      <c r="YH123"/>
      <c r="YI123"/>
      <c r="YJ123"/>
      <c r="YK123"/>
      <c r="YL123"/>
      <c r="YM123"/>
      <c r="YN123"/>
      <c r="YO123"/>
      <c r="YP123"/>
      <c r="YQ123"/>
      <c r="YR123"/>
      <c r="YS123"/>
      <c r="YT123"/>
      <c r="YU123"/>
      <c r="YV123"/>
      <c r="YW123"/>
      <c r="YX123"/>
      <c r="YY123"/>
      <c r="YZ123"/>
      <c r="ZA123"/>
      <c r="ZB123"/>
      <c r="ZC123"/>
      <c r="ZD123"/>
      <c r="ZE123"/>
      <c r="ZF123"/>
      <c r="ZG123"/>
      <c r="ZH123"/>
      <c r="ZI123"/>
      <c r="ZJ123"/>
      <c r="ZK123"/>
      <c r="ZL123"/>
      <c r="ZM123"/>
      <c r="ZN123"/>
      <c r="ZO123"/>
      <c r="ZP123"/>
      <c r="ZQ123"/>
      <c r="ZR123"/>
      <c r="ZS123"/>
      <c r="ZT123"/>
      <c r="ZU123"/>
      <c r="ZV123"/>
      <c r="ZW123"/>
      <c r="ZX123"/>
      <c r="ZY123"/>
      <c r="ZZ123"/>
      <c r="AAA123"/>
      <c r="AAB123"/>
      <c r="AAC123"/>
      <c r="AAD123"/>
      <c r="AAE123"/>
      <c r="AAF123"/>
      <c r="AAG123"/>
      <c r="AAH123"/>
      <c r="AAI123"/>
      <c r="AAJ123"/>
      <c r="AAK123"/>
      <c r="AAL123"/>
      <c r="AAM123"/>
      <c r="AAN123"/>
      <c r="AAO123"/>
      <c r="AAP123"/>
      <c r="AAQ123"/>
      <c r="AAR123"/>
      <c r="AAS123"/>
      <c r="AAT123"/>
      <c r="AAU123"/>
      <c r="AAV123"/>
      <c r="AAW123"/>
      <c r="AAX123"/>
      <c r="AAY123"/>
      <c r="AAZ123"/>
      <c r="ABA123"/>
      <c r="ABB123"/>
      <c r="ABC123"/>
      <c r="ABD123"/>
      <c r="ABE123"/>
      <c r="ABF123"/>
      <c r="ABG123"/>
      <c r="ABH123"/>
      <c r="ABI123"/>
      <c r="ABJ123"/>
      <c r="ABK123"/>
      <c r="ABL123"/>
      <c r="ABM123"/>
      <c r="ABN123"/>
      <c r="ABO123"/>
      <c r="ABP123"/>
      <c r="ABQ123"/>
      <c r="ABR123"/>
      <c r="ABS123"/>
      <c r="ABT123"/>
      <c r="ABU123"/>
      <c r="ABV123"/>
      <c r="ABW123"/>
      <c r="ABX123"/>
      <c r="ABY123"/>
      <c r="ABZ123"/>
      <c r="ACA123"/>
      <c r="ACB123"/>
      <c r="ACC123"/>
      <c r="ACD123"/>
      <c r="ACE123"/>
      <c r="ACF123"/>
      <c r="ACG123"/>
      <c r="ACH123"/>
      <c r="ACI123"/>
      <c r="ACJ123"/>
      <c r="ACK123"/>
      <c r="ACL123"/>
      <c r="ACM123"/>
      <c r="ACN123"/>
      <c r="ACO123"/>
      <c r="ACP123"/>
      <c r="ACQ123"/>
      <c r="ACR123"/>
      <c r="ACS123"/>
      <c r="ACT123"/>
      <c r="ACU123"/>
      <c r="ACV123"/>
      <c r="ACW123"/>
      <c r="ACX123"/>
      <c r="ACY123"/>
      <c r="ACZ123"/>
      <c r="ADA123"/>
      <c r="ADB123"/>
      <c r="ADC123"/>
      <c r="ADD123"/>
      <c r="ADE123"/>
      <c r="ADF123"/>
      <c r="ADG123"/>
      <c r="ADH123"/>
      <c r="ADI123"/>
      <c r="ADJ123"/>
      <c r="ADK123"/>
      <c r="ADL123"/>
      <c r="ADM123"/>
      <c r="ADN123"/>
      <c r="ADO123"/>
      <c r="ADP123"/>
      <c r="ADQ123"/>
      <c r="ADR123"/>
      <c r="ADS123"/>
      <c r="ADT123"/>
      <c r="ADU123"/>
      <c r="ADV123"/>
      <c r="ADW123"/>
      <c r="ADX123"/>
      <c r="ADY123"/>
      <c r="ADZ123"/>
      <c r="AEA123"/>
      <c r="AEB123"/>
      <c r="AEC123"/>
      <c r="AED123"/>
      <c r="AEE123"/>
      <c r="AEF123"/>
      <c r="AEG123"/>
      <c r="AEH123"/>
      <c r="AEI123"/>
      <c r="AEJ123"/>
      <c r="AEK123"/>
      <c r="AEL123"/>
      <c r="AEM123"/>
      <c r="AEN123"/>
      <c r="AEO123"/>
      <c r="AEP123"/>
      <c r="AEQ123"/>
      <c r="AER123"/>
      <c r="AES123"/>
      <c r="AET123"/>
      <c r="AEU123"/>
      <c r="AEV123"/>
      <c r="AEW123"/>
      <c r="AEX123"/>
      <c r="AEY123"/>
      <c r="AEZ123"/>
      <c r="AFA123"/>
      <c r="AFB123"/>
      <c r="AFC123"/>
      <c r="AFD123"/>
      <c r="AFE123"/>
      <c r="AFF123"/>
      <c r="AFG123"/>
      <c r="AFH123"/>
      <c r="AFI123"/>
      <c r="AFJ123"/>
      <c r="AFK123"/>
      <c r="AFL123"/>
      <c r="AFM123"/>
      <c r="AFN123"/>
      <c r="AFO123"/>
      <c r="AFP123"/>
      <c r="AFQ123"/>
      <c r="AFR123"/>
      <c r="AFS123"/>
      <c r="AFT123"/>
      <c r="AFU123"/>
      <c r="AFV123"/>
      <c r="AFW123"/>
      <c r="AFX123"/>
      <c r="AFY123"/>
      <c r="AFZ123"/>
      <c r="AGA123"/>
      <c r="AGB123"/>
      <c r="AGC123"/>
      <c r="AGD123"/>
      <c r="AGE123"/>
      <c r="AGF123"/>
      <c r="AGG123"/>
      <c r="AGH123"/>
      <c r="AGI123"/>
      <c r="AGJ123"/>
      <c r="AGK123"/>
      <c r="AGL123"/>
      <c r="AGM123"/>
      <c r="AGN123"/>
      <c r="AGO123"/>
      <c r="AGP123"/>
      <c r="AGQ123"/>
      <c r="AGR123"/>
      <c r="AGS123"/>
      <c r="AGT123"/>
      <c r="AGU123"/>
      <c r="AGV123"/>
      <c r="AGW123"/>
      <c r="AGX123"/>
      <c r="AGY123"/>
      <c r="AGZ123"/>
      <c r="AHA123"/>
      <c r="AHB123"/>
      <c r="AHC123"/>
      <c r="AHD123"/>
      <c r="AHE123"/>
      <c r="AHF123"/>
      <c r="AHG123"/>
      <c r="AHH123"/>
      <c r="AHI123"/>
      <c r="AHJ123"/>
      <c r="AHK123"/>
      <c r="AHL123"/>
      <c r="AHM123"/>
      <c r="AHN123"/>
      <c r="AHO123"/>
      <c r="AHP123"/>
      <c r="AHQ123"/>
      <c r="AHR123"/>
      <c r="AHS123"/>
      <c r="AHT123"/>
      <c r="AHU123"/>
      <c r="AHV123"/>
      <c r="AHW123"/>
      <c r="AHX123"/>
      <c r="AHY123"/>
      <c r="AHZ123"/>
      <c r="AIA123"/>
      <c r="AIB123"/>
      <c r="AIC123"/>
      <c r="AID123"/>
      <c r="AIE123"/>
      <c r="AIF123"/>
      <c r="AIG123"/>
      <c r="AIH123"/>
      <c r="AII123"/>
      <c r="AIJ123"/>
      <c r="AIK123"/>
      <c r="AIL123"/>
      <c r="AIM123"/>
      <c r="AIN123"/>
      <c r="AIO123"/>
      <c r="AIP123"/>
      <c r="AIQ123"/>
      <c r="AIR123"/>
      <c r="AIS123"/>
      <c r="AIT123"/>
      <c r="AIU123"/>
      <c r="AIV123"/>
      <c r="AIW123"/>
      <c r="AIX123"/>
      <c r="AIY123"/>
      <c r="AIZ123"/>
      <c r="AJA123"/>
      <c r="AJB123"/>
      <c r="AJC123"/>
      <c r="AJD123"/>
      <c r="AJE123"/>
      <c r="AJF123"/>
      <c r="AJG123"/>
      <c r="AJH123"/>
      <c r="AJI123"/>
      <c r="AJJ123"/>
      <c r="AJK123"/>
      <c r="AJL123"/>
      <c r="AJM123"/>
      <c r="AJN123"/>
      <c r="AJO123"/>
      <c r="AJP123"/>
      <c r="AJQ123"/>
      <c r="AJR123"/>
      <c r="AJS123"/>
      <c r="AJT123"/>
      <c r="AJU123"/>
      <c r="AJV123"/>
      <c r="AJW123"/>
      <c r="AJX123"/>
      <c r="AJY123"/>
      <c r="AJZ123"/>
      <c r="AKA123"/>
      <c r="AKB123"/>
      <c r="AKC123"/>
      <c r="AKD123"/>
      <c r="AKE123"/>
      <c r="AKF123"/>
      <c r="AKG123"/>
      <c r="AKH123"/>
      <c r="AKI123"/>
      <c r="AKJ123"/>
      <c r="AKK123"/>
      <c r="AKL123"/>
      <c r="AKM123"/>
      <c r="AKN123"/>
      <c r="AKO123"/>
      <c r="AKP123"/>
      <c r="AKQ123"/>
      <c r="AKR123"/>
      <c r="AKS123"/>
      <c r="AKT123"/>
      <c r="AKU123"/>
      <c r="AKV123"/>
      <c r="AKW123"/>
      <c r="AKX123"/>
      <c r="AKY123"/>
      <c r="AKZ123"/>
      <c r="ALA123"/>
      <c r="ALB123"/>
      <c r="ALC123"/>
      <c r="ALD123"/>
      <c r="ALE123"/>
      <c r="ALF123"/>
      <c r="ALG123"/>
      <c r="ALH123"/>
      <c r="ALI123"/>
      <c r="ALJ123"/>
      <c r="ALK123"/>
      <c r="ALL123"/>
      <c r="ALM123"/>
      <c r="ALN123"/>
      <c r="ALO123"/>
      <c r="ALP123"/>
      <c r="ALQ123"/>
      <c r="ALR123"/>
      <c r="ALS123"/>
      <c r="ALT123"/>
      <c r="ALU123"/>
      <c r="ALV123"/>
      <c r="ALW123"/>
      <c r="ALX123"/>
      <c r="ALY123"/>
      <c r="ALZ123"/>
      <c r="AMA123"/>
      <c r="AMB123"/>
      <c r="AMC123" s="1"/>
    </row>
    <row r="124" spans="1:1017" s="9" customFormat="1" ht="25.5" x14ac:dyDescent="0.25">
      <c r="A124" s="88" t="s">
        <v>103</v>
      </c>
      <c r="B124" s="86" t="s">
        <v>218</v>
      </c>
      <c r="C124" s="95" t="s">
        <v>219</v>
      </c>
      <c r="D124" s="64">
        <f t="shared" si="84"/>
        <v>1.5879596600000001</v>
      </c>
      <c r="E124" s="49">
        <v>0</v>
      </c>
      <c r="F124" s="49">
        <f t="shared" si="79"/>
        <v>-0.21772428399999999</v>
      </c>
      <c r="G124" s="49">
        <f t="shared" si="111"/>
        <v>1.5879596600000001</v>
      </c>
      <c r="H124" s="49">
        <f t="shared" si="111"/>
        <v>1.8056839440000001</v>
      </c>
      <c r="I124" s="49">
        <v>0</v>
      </c>
      <c r="J124" s="49">
        <v>0</v>
      </c>
      <c r="K124" s="49">
        <v>0</v>
      </c>
      <c r="L124" s="49">
        <v>0.112</v>
      </c>
      <c r="M124" s="49">
        <v>0</v>
      </c>
      <c r="N124" s="49">
        <v>1.54840508</v>
      </c>
      <c r="O124" s="49">
        <v>1.5879596600000001</v>
      </c>
      <c r="P124" s="49">
        <v>0.14527886400000012</v>
      </c>
      <c r="Q124" s="49">
        <f t="shared" si="82"/>
        <v>-0.21772428399999999</v>
      </c>
      <c r="R124" s="49">
        <f t="shared" si="86"/>
        <v>1.8056839440000001</v>
      </c>
      <c r="S124" s="49" t="s">
        <v>30</v>
      </c>
      <c r="T124" s="49" t="s">
        <v>30</v>
      </c>
      <c r="U124" s="113"/>
      <c r="AMC124" s="10"/>
    </row>
    <row r="125" spans="1:1017" s="9" customFormat="1" x14ac:dyDescent="0.2">
      <c r="A125" s="88" t="s">
        <v>103</v>
      </c>
      <c r="B125" s="86" t="s">
        <v>220</v>
      </c>
      <c r="C125" s="95" t="s">
        <v>221</v>
      </c>
      <c r="D125" s="64">
        <f t="shared" si="84"/>
        <v>1.8211271</v>
      </c>
      <c r="E125" s="49">
        <v>0</v>
      </c>
      <c r="F125" s="49">
        <f t="shared" si="79"/>
        <v>-0.4019853040000001</v>
      </c>
      <c r="G125" s="49">
        <f t="shared" si="111"/>
        <v>1.8211271</v>
      </c>
      <c r="H125" s="49">
        <f t="shared" si="111"/>
        <v>2.2231124040000001</v>
      </c>
      <c r="I125" s="49">
        <v>0</v>
      </c>
      <c r="J125" s="49">
        <v>0</v>
      </c>
      <c r="K125" s="49">
        <v>0</v>
      </c>
      <c r="L125" s="49">
        <v>0.224</v>
      </c>
      <c r="M125" s="49">
        <v>0</v>
      </c>
      <c r="N125" s="49">
        <v>0</v>
      </c>
      <c r="O125" s="49">
        <v>1.8211271</v>
      </c>
      <c r="P125" s="49">
        <v>1.9991124040000001</v>
      </c>
      <c r="Q125" s="49">
        <f t="shared" si="82"/>
        <v>-0.4019853040000001</v>
      </c>
      <c r="R125" s="49">
        <f t="shared" si="86"/>
        <v>2.2231124040000001</v>
      </c>
      <c r="S125" s="49" t="s">
        <v>30</v>
      </c>
      <c r="T125" s="49" t="s">
        <v>30</v>
      </c>
      <c r="U125" s="112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  <c r="IQ125"/>
      <c r="IR125"/>
      <c r="IS125"/>
      <c r="IT125"/>
      <c r="IU125"/>
      <c r="IV125"/>
      <c r="IW125"/>
      <c r="IX125"/>
      <c r="IY125"/>
      <c r="IZ125"/>
      <c r="JA125"/>
      <c r="JB125"/>
      <c r="JC125"/>
      <c r="JD125"/>
      <c r="JE125"/>
      <c r="JF125"/>
      <c r="JG125"/>
      <c r="JH125"/>
      <c r="JI125"/>
      <c r="JJ125"/>
      <c r="JK125"/>
      <c r="JL125"/>
      <c r="JM125"/>
      <c r="JN125"/>
      <c r="JO125"/>
      <c r="JP125"/>
      <c r="JQ125"/>
      <c r="JR125"/>
      <c r="JS125"/>
      <c r="JT125"/>
      <c r="JU125"/>
      <c r="JV125"/>
      <c r="JW125"/>
      <c r="JX125"/>
      <c r="JY125"/>
      <c r="JZ125"/>
      <c r="KA125"/>
      <c r="KB125"/>
      <c r="KC125"/>
      <c r="KD125"/>
      <c r="KE125"/>
      <c r="KF125"/>
      <c r="KG125"/>
      <c r="KH125"/>
      <c r="KI125"/>
      <c r="KJ125"/>
      <c r="KK125"/>
      <c r="KL125"/>
      <c r="KM125"/>
      <c r="KN125"/>
      <c r="KO125"/>
      <c r="KP125"/>
      <c r="KQ125"/>
      <c r="KR125"/>
      <c r="KS125"/>
      <c r="KT125"/>
      <c r="KU125"/>
      <c r="KV125"/>
      <c r="KW125"/>
      <c r="KX125"/>
      <c r="KY125"/>
      <c r="KZ125"/>
      <c r="LA125"/>
      <c r="LB125"/>
      <c r="LC125"/>
      <c r="LD125"/>
      <c r="LE125"/>
      <c r="LF125"/>
      <c r="LG125"/>
      <c r="LH125"/>
      <c r="LI125"/>
      <c r="LJ125"/>
      <c r="LK125"/>
      <c r="LL125"/>
      <c r="LM125"/>
      <c r="LN125"/>
      <c r="LO125"/>
      <c r="LP125"/>
      <c r="LQ125"/>
      <c r="LR125"/>
      <c r="LS125"/>
      <c r="LT125"/>
      <c r="LU125"/>
      <c r="LV125"/>
      <c r="LW125"/>
      <c r="LX125"/>
      <c r="LY125"/>
      <c r="LZ125"/>
      <c r="MA125"/>
      <c r="MB125"/>
      <c r="MC125"/>
      <c r="MD125"/>
      <c r="ME125"/>
      <c r="MF125"/>
      <c r="MG125"/>
      <c r="MH125"/>
      <c r="MI125"/>
      <c r="MJ125"/>
      <c r="MK125"/>
      <c r="ML125"/>
      <c r="MM125"/>
      <c r="MN125"/>
      <c r="MO125"/>
      <c r="MP125"/>
      <c r="MQ125"/>
      <c r="MR125"/>
      <c r="MS125"/>
      <c r="MT125"/>
      <c r="MU125"/>
      <c r="MV125"/>
      <c r="MW125"/>
      <c r="MX125"/>
      <c r="MY125"/>
      <c r="MZ125"/>
      <c r="NA125"/>
      <c r="NB125"/>
      <c r="NC125"/>
      <c r="ND125"/>
      <c r="NE125"/>
      <c r="NF125"/>
      <c r="NG125"/>
      <c r="NH125"/>
      <c r="NI125"/>
      <c r="NJ125"/>
      <c r="NK125"/>
      <c r="NL125"/>
      <c r="NM125"/>
      <c r="NN125"/>
      <c r="NO125"/>
      <c r="NP125"/>
      <c r="NQ125"/>
      <c r="NR125"/>
      <c r="NS125"/>
      <c r="NT125"/>
      <c r="NU125"/>
      <c r="NV125"/>
      <c r="NW125"/>
      <c r="NX125"/>
      <c r="NY125"/>
      <c r="NZ125"/>
      <c r="OA125"/>
      <c r="OB125"/>
      <c r="OC125"/>
      <c r="OD125"/>
      <c r="OE125"/>
      <c r="OF125"/>
      <c r="OG125"/>
      <c r="OH125"/>
      <c r="OI125"/>
      <c r="OJ125"/>
      <c r="OK125"/>
      <c r="OL125"/>
      <c r="OM125"/>
      <c r="ON125"/>
      <c r="OO125"/>
      <c r="OP125"/>
      <c r="OQ125"/>
      <c r="OR125"/>
      <c r="OS125"/>
      <c r="OT125"/>
      <c r="OU125"/>
      <c r="OV125"/>
      <c r="OW125"/>
      <c r="OX125"/>
      <c r="OY125"/>
      <c r="OZ125"/>
      <c r="PA125"/>
      <c r="PB125"/>
      <c r="PC125"/>
      <c r="PD125"/>
      <c r="PE125"/>
      <c r="PF125"/>
      <c r="PG125"/>
      <c r="PH125"/>
      <c r="PI125"/>
      <c r="PJ125"/>
      <c r="PK125"/>
      <c r="PL125"/>
      <c r="PM125"/>
      <c r="PN125"/>
      <c r="PO125"/>
      <c r="PP125"/>
      <c r="PQ125"/>
      <c r="PR125"/>
      <c r="PS125"/>
      <c r="PT125"/>
      <c r="PU125"/>
      <c r="PV125"/>
      <c r="PW125"/>
      <c r="PX125"/>
      <c r="PY125"/>
      <c r="PZ125"/>
      <c r="QA125"/>
      <c r="QB125"/>
      <c r="QC125"/>
      <c r="QD125"/>
      <c r="QE125"/>
      <c r="QF125"/>
      <c r="QG125"/>
      <c r="QH125"/>
      <c r="QI125"/>
      <c r="QJ125"/>
      <c r="QK125"/>
      <c r="QL125"/>
      <c r="QM125"/>
      <c r="QN125"/>
      <c r="QO125"/>
      <c r="QP125"/>
      <c r="QQ125"/>
      <c r="QR125"/>
      <c r="QS125"/>
      <c r="QT125"/>
      <c r="QU125"/>
      <c r="QV125"/>
      <c r="QW125"/>
      <c r="QX125"/>
      <c r="QY125"/>
      <c r="QZ125"/>
      <c r="RA125"/>
      <c r="RB125"/>
      <c r="RC125"/>
      <c r="RD125"/>
      <c r="RE125"/>
      <c r="RF125"/>
      <c r="RG125"/>
      <c r="RH125"/>
      <c r="RI125"/>
      <c r="RJ125"/>
      <c r="RK125"/>
      <c r="RL125"/>
      <c r="RM125"/>
      <c r="RN125"/>
      <c r="RO125"/>
      <c r="RP125"/>
      <c r="RQ125"/>
      <c r="RR125"/>
      <c r="RS125"/>
      <c r="RT125"/>
      <c r="RU125"/>
      <c r="RV125"/>
      <c r="RW125"/>
      <c r="RX125"/>
      <c r="RY125"/>
      <c r="RZ125"/>
      <c r="SA125"/>
      <c r="SB125"/>
      <c r="SC125"/>
      <c r="SD125"/>
      <c r="SE125"/>
      <c r="SF125"/>
      <c r="SG125"/>
      <c r="SH125"/>
      <c r="SI125"/>
      <c r="SJ125"/>
      <c r="SK125"/>
      <c r="SL125"/>
      <c r="SM125"/>
      <c r="SN125"/>
      <c r="SO125"/>
      <c r="SP125"/>
      <c r="SQ125"/>
      <c r="SR125"/>
      <c r="SS125"/>
      <c r="ST125"/>
      <c r="SU125"/>
      <c r="SV125"/>
      <c r="SW125"/>
      <c r="SX125"/>
      <c r="SY125"/>
      <c r="SZ125"/>
      <c r="TA125"/>
      <c r="TB125"/>
      <c r="TC125"/>
      <c r="TD125"/>
      <c r="TE125"/>
      <c r="TF125"/>
      <c r="TG125"/>
      <c r="TH125"/>
      <c r="TI125"/>
      <c r="TJ125"/>
      <c r="TK125"/>
      <c r="TL125"/>
      <c r="TM125"/>
      <c r="TN125"/>
      <c r="TO125"/>
      <c r="TP125"/>
      <c r="TQ125"/>
      <c r="TR125"/>
      <c r="TS125"/>
      <c r="TT125"/>
      <c r="TU125"/>
      <c r="TV125"/>
      <c r="TW125"/>
      <c r="TX125"/>
      <c r="TY125"/>
      <c r="TZ125"/>
      <c r="UA125"/>
      <c r="UB125"/>
      <c r="UC125"/>
      <c r="UD125"/>
      <c r="UE125"/>
      <c r="UF125"/>
      <c r="UG125"/>
      <c r="UH125"/>
      <c r="UI125"/>
      <c r="UJ125"/>
      <c r="UK125"/>
      <c r="UL125"/>
      <c r="UM125"/>
      <c r="UN125"/>
      <c r="UO125"/>
      <c r="UP125"/>
      <c r="UQ125"/>
      <c r="UR125"/>
      <c r="US125"/>
      <c r="UT125"/>
      <c r="UU125"/>
      <c r="UV125"/>
      <c r="UW125"/>
      <c r="UX125"/>
      <c r="UY125"/>
      <c r="UZ125"/>
      <c r="VA125"/>
      <c r="VB125"/>
      <c r="VC125"/>
      <c r="VD125"/>
      <c r="VE125"/>
      <c r="VF125"/>
      <c r="VG125"/>
      <c r="VH125"/>
      <c r="VI125"/>
      <c r="VJ125"/>
      <c r="VK125"/>
      <c r="VL125"/>
      <c r="VM125"/>
      <c r="VN125"/>
      <c r="VO125"/>
      <c r="VP125"/>
      <c r="VQ125"/>
      <c r="VR125"/>
      <c r="VS125"/>
      <c r="VT125"/>
      <c r="VU125"/>
      <c r="VV125"/>
      <c r="VW125"/>
      <c r="VX125"/>
      <c r="VY125"/>
      <c r="VZ125"/>
      <c r="WA125"/>
      <c r="WB125"/>
      <c r="WC125"/>
      <c r="WD125"/>
      <c r="WE125"/>
      <c r="WF125"/>
      <c r="WG125"/>
      <c r="WH125"/>
      <c r="WI125"/>
      <c r="WJ125"/>
      <c r="WK125"/>
      <c r="WL125"/>
      <c r="WM125"/>
      <c r="WN125"/>
      <c r="WO125"/>
      <c r="WP125"/>
      <c r="WQ125"/>
      <c r="WR125"/>
      <c r="WS125"/>
      <c r="WT125"/>
      <c r="WU125"/>
      <c r="WV125"/>
      <c r="WW125"/>
      <c r="WX125"/>
      <c r="WY125"/>
      <c r="WZ125"/>
      <c r="XA125"/>
      <c r="XB125"/>
      <c r="XC125"/>
      <c r="XD125"/>
      <c r="XE125"/>
      <c r="XF125"/>
      <c r="XG125"/>
      <c r="XH125"/>
      <c r="XI125"/>
      <c r="XJ125"/>
      <c r="XK125"/>
      <c r="XL125"/>
      <c r="XM125"/>
      <c r="XN125"/>
      <c r="XO125"/>
      <c r="XP125"/>
      <c r="XQ125"/>
      <c r="XR125"/>
      <c r="XS125"/>
      <c r="XT125"/>
      <c r="XU125"/>
      <c r="XV125"/>
      <c r="XW125"/>
      <c r="XX125"/>
      <c r="XY125"/>
      <c r="XZ125"/>
      <c r="YA125"/>
      <c r="YB125"/>
      <c r="YC125"/>
      <c r="YD125"/>
      <c r="YE125"/>
      <c r="YF125"/>
      <c r="YG125"/>
      <c r="YH125"/>
      <c r="YI125"/>
      <c r="YJ125"/>
      <c r="YK125"/>
      <c r="YL125"/>
      <c r="YM125"/>
      <c r="YN125"/>
      <c r="YO125"/>
      <c r="YP125"/>
      <c r="YQ125"/>
      <c r="YR125"/>
      <c r="YS125"/>
      <c r="YT125"/>
      <c r="YU125"/>
      <c r="YV125"/>
      <c r="YW125"/>
      <c r="YX125"/>
      <c r="YY125"/>
      <c r="YZ125"/>
      <c r="ZA125"/>
      <c r="ZB125"/>
      <c r="ZC125"/>
      <c r="ZD125"/>
      <c r="ZE125"/>
      <c r="ZF125"/>
      <c r="ZG125"/>
      <c r="ZH125"/>
      <c r="ZI125"/>
      <c r="ZJ125"/>
      <c r="ZK125"/>
      <c r="ZL125"/>
      <c r="ZM125"/>
      <c r="ZN125"/>
      <c r="ZO125"/>
      <c r="ZP125"/>
      <c r="ZQ125"/>
      <c r="ZR125"/>
      <c r="ZS125"/>
      <c r="ZT125"/>
      <c r="ZU125"/>
      <c r="ZV125"/>
      <c r="ZW125"/>
      <c r="ZX125"/>
      <c r="ZY125"/>
      <c r="ZZ125"/>
      <c r="AAA125"/>
      <c r="AAB125"/>
      <c r="AAC125"/>
      <c r="AAD125"/>
      <c r="AAE125"/>
      <c r="AAF125"/>
      <c r="AAG125"/>
      <c r="AAH125"/>
      <c r="AAI125"/>
      <c r="AAJ125"/>
      <c r="AAK125"/>
      <c r="AAL125"/>
      <c r="AAM125"/>
      <c r="AAN125"/>
      <c r="AAO125"/>
      <c r="AAP125"/>
      <c r="AAQ125"/>
      <c r="AAR125"/>
      <c r="AAS125"/>
      <c r="AAT125"/>
      <c r="AAU125"/>
      <c r="AAV125"/>
      <c r="AAW125"/>
      <c r="AAX125"/>
      <c r="AAY125"/>
      <c r="AAZ125"/>
      <c r="ABA125"/>
      <c r="ABB125"/>
      <c r="ABC125"/>
      <c r="ABD125"/>
      <c r="ABE125"/>
      <c r="ABF125"/>
      <c r="ABG125"/>
      <c r="ABH125"/>
      <c r="ABI125"/>
      <c r="ABJ125"/>
      <c r="ABK125"/>
      <c r="ABL125"/>
      <c r="ABM125"/>
      <c r="ABN125"/>
      <c r="ABO125"/>
      <c r="ABP125"/>
      <c r="ABQ125"/>
      <c r="ABR125"/>
      <c r="ABS125"/>
      <c r="ABT125"/>
      <c r="ABU125"/>
      <c r="ABV125"/>
      <c r="ABW125"/>
      <c r="ABX125"/>
      <c r="ABY125"/>
      <c r="ABZ125"/>
      <c r="ACA125"/>
      <c r="ACB125"/>
      <c r="ACC125"/>
      <c r="ACD125"/>
      <c r="ACE125"/>
      <c r="ACF125"/>
      <c r="ACG125"/>
      <c r="ACH125"/>
      <c r="ACI125"/>
      <c r="ACJ125"/>
      <c r="ACK125"/>
      <c r="ACL125"/>
      <c r="ACM125"/>
      <c r="ACN125"/>
      <c r="ACO125"/>
      <c r="ACP125"/>
      <c r="ACQ125"/>
      <c r="ACR125"/>
      <c r="ACS125"/>
      <c r="ACT125"/>
      <c r="ACU125"/>
      <c r="ACV125"/>
      <c r="ACW125"/>
      <c r="ACX125"/>
      <c r="ACY125"/>
      <c r="ACZ125"/>
      <c r="ADA125"/>
      <c r="ADB125"/>
      <c r="ADC125"/>
      <c r="ADD125"/>
      <c r="ADE125"/>
      <c r="ADF125"/>
      <c r="ADG125"/>
      <c r="ADH125"/>
      <c r="ADI125"/>
      <c r="ADJ125"/>
      <c r="ADK125"/>
      <c r="ADL125"/>
      <c r="ADM125"/>
      <c r="ADN125"/>
      <c r="ADO125"/>
      <c r="ADP125"/>
      <c r="ADQ125"/>
      <c r="ADR125"/>
      <c r="ADS125"/>
      <c r="ADT125"/>
      <c r="ADU125"/>
      <c r="ADV125"/>
      <c r="ADW125"/>
      <c r="ADX125"/>
      <c r="ADY125"/>
      <c r="ADZ125"/>
      <c r="AEA125"/>
      <c r="AEB125"/>
      <c r="AEC125"/>
      <c r="AED125"/>
      <c r="AEE125"/>
      <c r="AEF125"/>
      <c r="AEG125"/>
      <c r="AEH125"/>
      <c r="AEI125"/>
      <c r="AEJ125"/>
      <c r="AEK125"/>
      <c r="AEL125"/>
      <c r="AEM125"/>
      <c r="AEN125"/>
      <c r="AEO125"/>
      <c r="AEP125"/>
      <c r="AEQ125"/>
      <c r="AER125"/>
      <c r="AES125"/>
      <c r="AET125"/>
      <c r="AEU125"/>
      <c r="AEV125"/>
      <c r="AEW125"/>
      <c r="AEX125"/>
      <c r="AEY125"/>
      <c r="AEZ125"/>
      <c r="AFA125"/>
      <c r="AFB125"/>
      <c r="AFC125"/>
      <c r="AFD125"/>
      <c r="AFE125"/>
      <c r="AFF125"/>
      <c r="AFG125"/>
      <c r="AFH125"/>
      <c r="AFI125"/>
      <c r="AFJ125"/>
      <c r="AFK125"/>
      <c r="AFL125"/>
      <c r="AFM125"/>
      <c r="AFN125"/>
      <c r="AFO125"/>
      <c r="AFP125"/>
      <c r="AFQ125"/>
      <c r="AFR125"/>
      <c r="AFS125"/>
      <c r="AFT125"/>
      <c r="AFU125"/>
      <c r="AFV125"/>
      <c r="AFW125"/>
      <c r="AFX125"/>
      <c r="AFY125"/>
      <c r="AFZ125"/>
      <c r="AGA125"/>
      <c r="AGB125"/>
      <c r="AGC125"/>
      <c r="AGD125"/>
      <c r="AGE125"/>
      <c r="AGF125"/>
      <c r="AGG125"/>
      <c r="AGH125"/>
      <c r="AGI125"/>
      <c r="AGJ125"/>
      <c r="AGK125"/>
      <c r="AGL125"/>
      <c r="AGM125"/>
      <c r="AGN125"/>
      <c r="AGO125"/>
      <c r="AGP125"/>
      <c r="AGQ125"/>
      <c r="AGR125"/>
      <c r="AGS125"/>
      <c r="AGT125"/>
      <c r="AGU125"/>
      <c r="AGV125"/>
      <c r="AGW125"/>
      <c r="AGX125"/>
      <c r="AGY125"/>
      <c r="AGZ125"/>
      <c r="AHA125"/>
      <c r="AHB125"/>
      <c r="AHC125"/>
      <c r="AHD125"/>
      <c r="AHE125"/>
      <c r="AHF125"/>
      <c r="AHG125"/>
      <c r="AHH125"/>
      <c r="AHI125"/>
      <c r="AHJ125"/>
      <c r="AHK125"/>
      <c r="AHL125"/>
      <c r="AHM125"/>
      <c r="AHN125"/>
      <c r="AHO125"/>
      <c r="AHP125"/>
      <c r="AHQ125"/>
      <c r="AHR125"/>
      <c r="AHS125"/>
      <c r="AHT125"/>
      <c r="AHU125"/>
      <c r="AHV125"/>
      <c r="AHW125"/>
      <c r="AHX125"/>
      <c r="AHY125"/>
      <c r="AHZ125"/>
      <c r="AIA125"/>
      <c r="AIB125"/>
      <c r="AIC125"/>
      <c r="AID125"/>
      <c r="AIE125"/>
      <c r="AIF125"/>
      <c r="AIG125"/>
      <c r="AIH125"/>
      <c r="AII125"/>
      <c r="AIJ125"/>
      <c r="AIK125"/>
      <c r="AIL125"/>
      <c r="AIM125"/>
      <c r="AIN125"/>
      <c r="AIO125"/>
      <c r="AIP125"/>
      <c r="AIQ125"/>
      <c r="AIR125"/>
      <c r="AIS125"/>
      <c r="AIT125"/>
      <c r="AIU125"/>
      <c r="AIV125"/>
      <c r="AIW125"/>
      <c r="AIX125"/>
      <c r="AIY125"/>
      <c r="AIZ125"/>
      <c r="AJA125"/>
      <c r="AJB125"/>
      <c r="AJC125"/>
      <c r="AJD125"/>
      <c r="AJE125"/>
      <c r="AJF125"/>
      <c r="AJG125"/>
      <c r="AJH125"/>
      <c r="AJI125"/>
      <c r="AJJ125"/>
      <c r="AJK125"/>
      <c r="AJL125"/>
      <c r="AJM125"/>
      <c r="AJN125"/>
      <c r="AJO125"/>
      <c r="AJP125"/>
      <c r="AJQ125"/>
      <c r="AJR125"/>
      <c r="AJS125"/>
      <c r="AJT125"/>
      <c r="AJU125"/>
      <c r="AJV125"/>
      <c r="AJW125"/>
      <c r="AJX125"/>
      <c r="AJY125"/>
      <c r="AJZ125"/>
      <c r="AKA125"/>
      <c r="AKB125"/>
      <c r="AKC125"/>
      <c r="AKD125"/>
      <c r="AKE125"/>
      <c r="AKF125"/>
      <c r="AKG125"/>
      <c r="AKH125"/>
      <c r="AKI125"/>
      <c r="AKJ125"/>
      <c r="AKK125"/>
      <c r="AKL125"/>
      <c r="AKM125"/>
      <c r="AKN125"/>
      <c r="AKO125"/>
      <c r="AKP125"/>
      <c r="AKQ125"/>
      <c r="AKR125"/>
      <c r="AKS125"/>
      <c r="AKT125"/>
      <c r="AKU125"/>
      <c r="AKV125"/>
      <c r="AKW125"/>
      <c r="AKX125"/>
      <c r="AKY125"/>
      <c r="AKZ125"/>
      <c r="ALA125"/>
      <c r="ALB125"/>
      <c r="ALC125"/>
      <c r="ALD125"/>
      <c r="ALE125"/>
      <c r="ALF125"/>
      <c r="ALG125"/>
      <c r="ALH125"/>
      <c r="ALI125"/>
      <c r="ALJ125"/>
      <c r="ALK125"/>
      <c r="ALL125"/>
      <c r="ALM125"/>
      <c r="ALN125"/>
      <c r="ALO125"/>
      <c r="ALP125"/>
      <c r="ALQ125"/>
      <c r="ALR125"/>
      <c r="ALS125"/>
      <c r="ALT125"/>
      <c r="ALU125"/>
      <c r="ALV125"/>
      <c r="ALW125"/>
      <c r="ALX125"/>
      <c r="ALY125"/>
      <c r="ALZ125"/>
      <c r="AMA125"/>
      <c r="AMB125"/>
      <c r="AMC125" s="1"/>
    </row>
    <row r="126" spans="1:1017" s="9" customFormat="1" x14ac:dyDescent="0.2">
      <c r="A126" s="29" t="s">
        <v>104</v>
      </c>
      <c r="B126" s="31" t="s">
        <v>89</v>
      </c>
      <c r="C126" s="30" t="s">
        <v>29</v>
      </c>
      <c r="D126" s="63">
        <f t="shared" si="84"/>
        <v>2.2828414399999999</v>
      </c>
      <c r="E126" s="44">
        <v>0</v>
      </c>
      <c r="F126" s="44">
        <f t="shared" si="79"/>
        <v>-0.58693319000000033</v>
      </c>
      <c r="G126" s="44">
        <f t="shared" si="111"/>
        <v>2.2828414399999999</v>
      </c>
      <c r="H126" s="44">
        <f>SUM(J126,L126,N126,P126)</f>
        <v>2.8697746300000002</v>
      </c>
      <c r="I126" s="44">
        <v>0</v>
      </c>
      <c r="J126" s="44">
        <v>0</v>
      </c>
      <c r="K126" s="44">
        <v>0</v>
      </c>
      <c r="L126" s="44">
        <f>SUM(L127)</f>
        <v>0.112</v>
      </c>
      <c r="M126" s="44">
        <v>0</v>
      </c>
      <c r="N126" s="44">
        <f>SUM(N127)</f>
        <v>2.7577746300000001</v>
      </c>
      <c r="O126" s="44">
        <f>SUM(O127)</f>
        <v>2.2828414399999999</v>
      </c>
      <c r="P126" s="44">
        <v>0</v>
      </c>
      <c r="Q126" s="44">
        <f t="shared" si="82"/>
        <v>-0.58693319000000033</v>
      </c>
      <c r="R126" s="44">
        <f t="shared" si="86"/>
        <v>2.8697746300000002</v>
      </c>
      <c r="S126" s="44" t="s">
        <v>30</v>
      </c>
      <c r="T126" s="44" t="s">
        <v>30</v>
      </c>
      <c r="U126" s="112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  <c r="IQ126"/>
      <c r="IR126"/>
      <c r="IS126"/>
      <c r="IT126"/>
      <c r="IU126"/>
      <c r="IV126"/>
      <c r="IW126"/>
      <c r="IX126"/>
      <c r="IY126"/>
      <c r="IZ126"/>
      <c r="JA126"/>
      <c r="JB126"/>
      <c r="JC126"/>
      <c r="JD126"/>
      <c r="JE126"/>
      <c r="JF126"/>
      <c r="JG126"/>
      <c r="JH126"/>
      <c r="JI126"/>
      <c r="JJ126"/>
      <c r="JK126"/>
      <c r="JL126"/>
      <c r="JM126"/>
      <c r="JN126"/>
      <c r="JO126"/>
      <c r="JP126"/>
      <c r="JQ126"/>
      <c r="JR126"/>
      <c r="JS126"/>
      <c r="JT126"/>
      <c r="JU126"/>
      <c r="JV126"/>
      <c r="JW126"/>
      <c r="JX126"/>
      <c r="JY126"/>
      <c r="JZ126"/>
      <c r="KA126"/>
      <c r="KB126"/>
      <c r="KC126"/>
      <c r="KD126"/>
      <c r="KE126"/>
      <c r="KF126"/>
      <c r="KG126"/>
      <c r="KH126"/>
      <c r="KI126"/>
      <c r="KJ126"/>
      <c r="KK126"/>
      <c r="KL126"/>
      <c r="KM126"/>
      <c r="KN126"/>
      <c r="KO126"/>
      <c r="KP126"/>
      <c r="KQ126"/>
      <c r="KR126"/>
      <c r="KS126"/>
      <c r="KT126"/>
      <c r="KU126"/>
      <c r="KV126"/>
      <c r="KW126"/>
      <c r="KX126"/>
      <c r="KY126"/>
      <c r="KZ126"/>
      <c r="LA126"/>
      <c r="LB126"/>
      <c r="LC126"/>
      <c r="LD126"/>
      <c r="LE126"/>
      <c r="LF126"/>
      <c r="LG126"/>
      <c r="LH126"/>
      <c r="LI126"/>
      <c r="LJ126"/>
      <c r="LK126"/>
      <c r="LL126"/>
      <c r="LM126"/>
      <c r="LN126"/>
      <c r="LO126"/>
      <c r="LP126"/>
      <c r="LQ126"/>
      <c r="LR126"/>
      <c r="LS126"/>
      <c r="LT126"/>
      <c r="LU126"/>
      <c r="LV126"/>
      <c r="LW126"/>
      <c r="LX126"/>
      <c r="LY126"/>
      <c r="LZ126"/>
      <c r="MA126"/>
      <c r="MB126"/>
      <c r="MC126"/>
      <c r="MD126"/>
      <c r="ME126"/>
      <c r="MF126"/>
      <c r="MG126"/>
      <c r="MH126"/>
      <c r="MI126"/>
      <c r="MJ126"/>
      <c r="MK126"/>
      <c r="ML126"/>
      <c r="MM126"/>
      <c r="MN126"/>
      <c r="MO126"/>
      <c r="MP126"/>
      <c r="MQ126"/>
      <c r="MR126"/>
      <c r="MS126"/>
      <c r="MT126"/>
      <c r="MU126"/>
      <c r="MV126"/>
      <c r="MW126"/>
      <c r="MX126"/>
      <c r="MY126"/>
      <c r="MZ126"/>
      <c r="NA126"/>
      <c r="NB126"/>
      <c r="NC126"/>
      <c r="ND126"/>
      <c r="NE126"/>
      <c r="NF126"/>
      <c r="NG126"/>
      <c r="NH126"/>
      <c r="NI126"/>
      <c r="NJ126"/>
      <c r="NK126"/>
      <c r="NL126"/>
      <c r="NM126"/>
      <c r="NN126"/>
      <c r="NO126"/>
      <c r="NP126"/>
      <c r="NQ126"/>
      <c r="NR126"/>
      <c r="NS126"/>
      <c r="NT126"/>
      <c r="NU126"/>
      <c r="NV126"/>
      <c r="NW126"/>
      <c r="NX126"/>
      <c r="NY126"/>
      <c r="NZ126"/>
      <c r="OA126"/>
      <c r="OB126"/>
      <c r="OC126"/>
      <c r="OD126"/>
      <c r="OE126"/>
      <c r="OF126"/>
      <c r="OG126"/>
      <c r="OH126"/>
      <c r="OI126"/>
      <c r="OJ126"/>
      <c r="OK126"/>
      <c r="OL126"/>
      <c r="OM126"/>
      <c r="ON126"/>
      <c r="OO126"/>
      <c r="OP126"/>
      <c r="OQ126"/>
      <c r="OR126"/>
      <c r="OS126"/>
      <c r="OT126"/>
      <c r="OU126"/>
      <c r="OV126"/>
      <c r="OW126"/>
      <c r="OX126"/>
      <c r="OY126"/>
      <c r="OZ126"/>
      <c r="PA126"/>
      <c r="PB126"/>
      <c r="PC126"/>
      <c r="PD126"/>
      <c r="PE126"/>
      <c r="PF126"/>
      <c r="PG126"/>
      <c r="PH126"/>
      <c r="PI126"/>
      <c r="PJ126"/>
      <c r="PK126"/>
      <c r="PL126"/>
      <c r="PM126"/>
      <c r="PN126"/>
      <c r="PO126"/>
      <c r="PP126"/>
      <c r="PQ126"/>
      <c r="PR126"/>
      <c r="PS126"/>
      <c r="PT126"/>
      <c r="PU126"/>
      <c r="PV126"/>
      <c r="PW126"/>
      <c r="PX126"/>
      <c r="PY126"/>
      <c r="PZ126"/>
      <c r="QA126"/>
      <c r="QB126"/>
      <c r="QC126"/>
      <c r="QD126"/>
      <c r="QE126"/>
      <c r="QF126"/>
      <c r="QG126"/>
      <c r="QH126"/>
      <c r="QI126"/>
      <c r="QJ126"/>
      <c r="QK126"/>
      <c r="QL126"/>
      <c r="QM126"/>
      <c r="QN126"/>
      <c r="QO126"/>
      <c r="QP126"/>
      <c r="QQ126"/>
      <c r="QR126"/>
      <c r="QS126"/>
      <c r="QT126"/>
      <c r="QU126"/>
      <c r="QV126"/>
      <c r="QW126"/>
      <c r="QX126"/>
      <c r="QY126"/>
      <c r="QZ126"/>
      <c r="RA126"/>
      <c r="RB126"/>
      <c r="RC126"/>
      <c r="RD126"/>
      <c r="RE126"/>
      <c r="RF126"/>
      <c r="RG126"/>
      <c r="RH126"/>
      <c r="RI126"/>
      <c r="RJ126"/>
      <c r="RK126"/>
      <c r="RL126"/>
      <c r="RM126"/>
      <c r="RN126"/>
      <c r="RO126"/>
      <c r="RP126"/>
      <c r="RQ126"/>
      <c r="RR126"/>
      <c r="RS126"/>
      <c r="RT126"/>
      <c r="RU126"/>
      <c r="RV126"/>
      <c r="RW126"/>
      <c r="RX126"/>
      <c r="RY126"/>
      <c r="RZ126"/>
      <c r="SA126"/>
      <c r="SB126"/>
      <c r="SC126"/>
      <c r="SD126"/>
      <c r="SE126"/>
      <c r="SF126"/>
      <c r="SG126"/>
      <c r="SH126"/>
      <c r="SI126"/>
      <c r="SJ126"/>
      <c r="SK126"/>
      <c r="SL126"/>
      <c r="SM126"/>
      <c r="SN126"/>
      <c r="SO126"/>
      <c r="SP126"/>
      <c r="SQ126"/>
      <c r="SR126"/>
      <c r="SS126"/>
      <c r="ST126"/>
      <c r="SU126"/>
      <c r="SV126"/>
      <c r="SW126"/>
      <c r="SX126"/>
      <c r="SY126"/>
      <c r="SZ126"/>
      <c r="TA126"/>
      <c r="TB126"/>
      <c r="TC126"/>
      <c r="TD126"/>
      <c r="TE126"/>
      <c r="TF126"/>
      <c r="TG126"/>
      <c r="TH126"/>
      <c r="TI126"/>
      <c r="TJ126"/>
      <c r="TK126"/>
      <c r="TL126"/>
      <c r="TM126"/>
      <c r="TN126"/>
      <c r="TO126"/>
      <c r="TP126"/>
      <c r="TQ126"/>
      <c r="TR126"/>
      <c r="TS126"/>
      <c r="TT126"/>
      <c r="TU126"/>
      <c r="TV126"/>
      <c r="TW126"/>
      <c r="TX126"/>
      <c r="TY126"/>
      <c r="TZ126"/>
      <c r="UA126"/>
      <c r="UB126"/>
      <c r="UC126"/>
      <c r="UD126"/>
      <c r="UE126"/>
      <c r="UF126"/>
      <c r="UG126"/>
      <c r="UH126"/>
      <c r="UI126"/>
      <c r="UJ126"/>
      <c r="UK126"/>
      <c r="UL126"/>
      <c r="UM126"/>
      <c r="UN126"/>
      <c r="UO126"/>
      <c r="UP126"/>
      <c r="UQ126"/>
      <c r="UR126"/>
      <c r="US126"/>
      <c r="UT126"/>
      <c r="UU126"/>
      <c r="UV126"/>
      <c r="UW126"/>
      <c r="UX126"/>
      <c r="UY126"/>
      <c r="UZ126"/>
      <c r="VA126"/>
      <c r="VB126"/>
      <c r="VC126"/>
      <c r="VD126"/>
      <c r="VE126"/>
      <c r="VF126"/>
      <c r="VG126"/>
      <c r="VH126"/>
      <c r="VI126"/>
      <c r="VJ126"/>
      <c r="VK126"/>
      <c r="VL126"/>
      <c r="VM126"/>
      <c r="VN126"/>
      <c r="VO126"/>
      <c r="VP126"/>
      <c r="VQ126"/>
      <c r="VR126"/>
      <c r="VS126"/>
      <c r="VT126"/>
      <c r="VU126"/>
      <c r="VV126"/>
      <c r="VW126"/>
      <c r="VX126"/>
      <c r="VY126"/>
      <c r="VZ126"/>
      <c r="WA126"/>
      <c r="WB126"/>
      <c r="WC126"/>
      <c r="WD126"/>
      <c r="WE126"/>
      <c r="WF126"/>
      <c r="WG126"/>
      <c r="WH126"/>
      <c r="WI126"/>
      <c r="WJ126"/>
      <c r="WK126"/>
      <c r="WL126"/>
      <c r="WM126"/>
      <c r="WN126"/>
      <c r="WO126"/>
      <c r="WP126"/>
      <c r="WQ126"/>
      <c r="WR126"/>
      <c r="WS126"/>
      <c r="WT126"/>
      <c r="WU126"/>
      <c r="WV126"/>
      <c r="WW126"/>
      <c r="WX126"/>
      <c r="WY126"/>
      <c r="WZ126"/>
      <c r="XA126"/>
      <c r="XB126"/>
      <c r="XC126"/>
      <c r="XD126"/>
      <c r="XE126"/>
      <c r="XF126"/>
      <c r="XG126"/>
      <c r="XH126"/>
      <c r="XI126"/>
      <c r="XJ126"/>
      <c r="XK126"/>
      <c r="XL126"/>
      <c r="XM126"/>
      <c r="XN126"/>
      <c r="XO126"/>
      <c r="XP126"/>
      <c r="XQ126"/>
      <c r="XR126"/>
      <c r="XS126"/>
      <c r="XT126"/>
      <c r="XU126"/>
      <c r="XV126"/>
      <c r="XW126"/>
      <c r="XX126"/>
      <c r="XY126"/>
      <c r="XZ126"/>
      <c r="YA126"/>
      <c r="YB126"/>
      <c r="YC126"/>
      <c r="YD126"/>
      <c r="YE126"/>
      <c r="YF126"/>
      <c r="YG126"/>
      <c r="YH126"/>
      <c r="YI126"/>
      <c r="YJ126"/>
      <c r="YK126"/>
      <c r="YL126"/>
      <c r="YM126"/>
      <c r="YN126"/>
      <c r="YO126"/>
      <c r="YP126"/>
      <c r="YQ126"/>
      <c r="YR126"/>
      <c r="YS126"/>
      <c r="YT126"/>
      <c r="YU126"/>
      <c r="YV126"/>
      <c r="YW126"/>
      <c r="YX126"/>
      <c r="YY126"/>
      <c r="YZ126"/>
      <c r="ZA126"/>
      <c r="ZB126"/>
      <c r="ZC126"/>
      <c r="ZD126"/>
      <c r="ZE126"/>
      <c r="ZF126"/>
      <c r="ZG126"/>
      <c r="ZH126"/>
      <c r="ZI126"/>
      <c r="ZJ126"/>
      <c r="ZK126"/>
      <c r="ZL126"/>
      <c r="ZM126"/>
      <c r="ZN126"/>
      <c r="ZO126"/>
      <c r="ZP126"/>
      <c r="ZQ126"/>
      <c r="ZR126"/>
      <c r="ZS126"/>
      <c r="ZT126"/>
      <c r="ZU126"/>
      <c r="ZV126"/>
      <c r="ZW126"/>
      <c r="ZX126"/>
      <c r="ZY126"/>
      <c r="ZZ126"/>
      <c r="AAA126"/>
      <c r="AAB126"/>
      <c r="AAC126"/>
      <c r="AAD126"/>
      <c r="AAE126"/>
      <c r="AAF126"/>
      <c r="AAG126"/>
      <c r="AAH126"/>
      <c r="AAI126"/>
      <c r="AAJ126"/>
      <c r="AAK126"/>
      <c r="AAL126"/>
      <c r="AAM126"/>
      <c r="AAN126"/>
      <c r="AAO126"/>
      <c r="AAP126"/>
      <c r="AAQ126"/>
      <c r="AAR126"/>
      <c r="AAS126"/>
      <c r="AAT126"/>
      <c r="AAU126"/>
      <c r="AAV126"/>
      <c r="AAW126"/>
      <c r="AAX126"/>
      <c r="AAY126"/>
      <c r="AAZ126"/>
      <c r="ABA126"/>
      <c r="ABB126"/>
      <c r="ABC126"/>
      <c r="ABD126"/>
      <c r="ABE126"/>
      <c r="ABF126"/>
      <c r="ABG126"/>
      <c r="ABH126"/>
      <c r="ABI126"/>
      <c r="ABJ126"/>
      <c r="ABK126"/>
      <c r="ABL126"/>
      <c r="ABM126"/>
      <c r="ABN126"/>
      <c r="ABO126"/>
      <c r="ABP126"/>
      <c r="ABQ126"/>
      <c r="ABR126"/>
      <c r="ABS126"/>
      <c r="ABT126"/>
      <c r="ABU126"/>
      <c r="ABV126"/>
      <c r="ABW126"/>
      <c r="ABX126"/>
      <c r="ABY126"/>
      <c r="ABZ126"/>
      <c r="ACA126"/>
      <c r="ACB126"/>
      <c r="ACC126"/>
      <c r="ACD126"/>
      <c r="ACE126"/>
      <c r="ACF126"/>
      <c r="ACG126"/>
      <c r="ACH126"/>
      <c r="ACI126"/>
      <c r="ACJ126"/>
      <c r="ACK126"/>
      <c r="ACL126"/>
      <c r="ACM126"/>
      <c r="ACN126"/>
      <c r="ACO126"/>
      <c r="ACP126"/>
      <c r="ACQ126"/>
      <c r="ACR126"/>
      <c r="ACS126"/>
      <c r="ACT126"/>
      <c r="ACU126"/>
      <c r="ACV126"/>
      <c r="ACW126"/>
      <c r="ACX126"/>
      <c r="ACY126"/>
      <c r="ACZ126"/>
      <c r="ADA126"/>
      <c r="ADB126"/>
      <c r="ADC126"/>
      <c r="ADD126"/>
      <c r="ADE126"/>
      <c r="ADF126"/>
      <c r="ADG126"/>
      <c r="ADH126"/>
      <c r="ADI126"/>
      <c r="ADJ126"/>
      <c r="ADK126"/>
      <c r="ADL126"/>
      <c r="ADM126"/>
      <c r="ADN126"/>
      <c r="ADO126"/>
      <c r="ADP126"/>
      <c r="ADQ126"/>
      <c r="ADR126"/>
      <c r="ADS126"/>
      <c r="ADT126"/>
      <c r="ADU126"/>
      <c r="ADV126"/>
      <c r="ADW126"/>
      <c r="ADX126"/>
      <c r="ADY126"/>
      <c r="ADZ126"/>
      <c r="AEA126"/>
      <c r="AEB126"/>
      <c r="AEC126"/>
      <c r="AED126"/>
      <c r="AEE126"/>
      <c r="AEF126"/>
      <c r="AEG126"/>
      <c r="AEH126"/>
      <c r="AEI126"/>
      <c r="AEJ126"/>
      <c r="AEK126"/>
      <c r="AEL126"/>
      <c r="AEM126"/>
      <c r="AEN126"/>
      <c r="AEO126"/>
      <c r="AEP126"/>
      <c r="AEQ126"/>
      <c r="AER126"/>
      <c r="AES126"/>
      <c r="AET126"/>
      <c r="AEU126"/>
      <c r="AEV126"/>
      <c r="AEW126"/>
      <c r="AEX126"/>
      <c r="AEY126"/>
      <c r="AEZ126"/>
      <c r="AFA126"/>
      <c r="AFB126"/>
      <c r="AFC126"/>
      <c r="AFD126"/>
      <c r="AFE126"/>
      <c r="AFF126"/>
      <c r="AFG126"/>
      <c r="AFH126"/>
      <c r="AFI126"/>
      <c r="AFJ126"/>
      <c r="AFK126"/>
      <c r="AFL126"/>
      <c r="AFM126"/>
      <c r="AFN126"/>
      <c r="AFO126"/>
      <c r="AFP126"/>
      <c r="AFQ126"/>
      <c r="AFR126"/>
      <c r="AFS126"/>
      <c r="AFT126"/>
      <c r="AFU126"/>
      <c r="AFV126"/>
      <c r="AFW126"/>
      <c r="AFX126"/>
      <c r="AFY126"/>
      <c r="AFZ126"/>
      <c r="AGA126"/>
      <c r="AGB126"/>
      <c r="AGC126"/>
      <c r="AGD126"/>
      <c r="AGE126"/>
      <c r="AGF126"/>
      <c r="AGG126"/>
      <c r="AGH126"/>
      <c r="AGI126"/>
      <c r="AGJ126"/>
      <c r="AGK126"/>
      <c r="AGL126"/>
      <c r="AGM126"/>
      <c r="AGN126"/>
      <c r="AGO126"/>
      <c r="AGP126"/>
      <c r="AGQ126"/>
      <c r="AGR126"/>
      <c r="AGS126"/>
      <c r="AGT126"/>
      <c r="AGU126"/>
      <c r="AGV126"/>
      <c r="AGW126"/>
      <c r="AGX126"/>
      <c r="AGY126"/>
      <c r="AGZ126"/>
      <c r="AHA126"/>
      <c r="AHB126"/>
      <c r="AHC126"/>
      <c r="AHD126"/>
      <c r="AHE126"/>
      <c r="AHF126"/>
      <c r="AHG126"/>
      <c r="AHH126"/>
      <c r="AHI126"/>
      <c r="AHJ126"/>
      <c r="AHK126"/>
      <c r="AHL126"/>
      <c r="AHM126"/>
      <c r="AHN126"/>
      <c r="AHO126"/>
      <c r="AHP126"/>
      <c r="AHQ126"/>
      <c r="AHR126"/>
      <c r="AHS126"/>
      <c r="AHT126"/>
      <c r="AHU126"/>
      <c r="AHV126"/>
      <c r="AHW126"/>
      <c r="AHX126"/>
      <c r="AHY126"/>
      <c r="AHZ126"/>
      <c r="AIA126"/>
      <c r="AIB126"/>
      <c r="AIC126"/>
      <c r="AID126"/>
      <c r="AIE126"/>
      <c r="AIF126"/>
      <c r="AIG126"/>
      <c r="AIH126"/>
      <c r="AII126"/>
      <c r="AIJ126"/>
      <c r="AIK126"/>
      <c r="AIL126"/>
      <c r="AIM126"/>
      <c r="AIN126"/>
      <c r="AIO126"/>
      <c r="AIP126"/>
      <c r="AIQ126"/>
      <c r="AIR126"/>
      <c r="AIS126"/>
      <c r="AIT126"/>
      <c r="AIU126"/>
      <c r="AIV126"/>
      <c r="AIW126"/>
      <c r="AIX126"/>
      <c r="AIY126"/>
      <c r="AIZ126"/>
      <c r="AJA126"/>
      <c r="AJB126"/>
      <c r="AJC126"/>
      <c r="AJD126"/>
      <c r="AJE126"/>
      <c r="AJF126"/>
      <c r="AJG126"/>
      <c r="AJH126"/>
      <c r="AJI126"/>
      <c r="AJJ126"/>
      <c r="AJK126"/>
      <c r="AJL126"/>
      <c r="AJM126"/>
      <c r="AJN126"/>
      <c r="AJO126"/>
      <c r="AJP126"/>
      <c r="AJQ126"/>
      <c r="AJR126"/>
      <c r="AJS126"/>
      <c r="AJT126"/>
      <c r="AJU126"/>
      <c r="AJV126"/>
      <c r="AJW126"/>
      <c r="AJX126"/>
      <c r="AJY126"/>
      <c r="AJZ126"/>
      <c r="AKA126"/>
      <c r="AKB126"/>
      <c r="AKC126"/>
      <c r="AKD126"/>
      <c r="AKE126"/>
      <c r="AKF126"/>
      <c r="AKG126"/>
      <c r="AKH126"/>
      <c r="AKI126"/>
      <c r="AKJ126"/>
      <c r="AKK126"/>
      <c r="AKL126"/>
      <c r="AKM126"/>
      <c r="AKN126"/>
      <c r="AKO126"/>
      <c r="AKP126"/>
      <c r="AKQ126"/>
      <c r="AKR126"/>
      <c r="AKS126"/>
      <c r="AKT126"/>
      <c r="AKU126"/>
      <c r="AKV126"/>
      <c r="AKW126"/>
      <c r="AKX126"/>
      <c r="AKY126"/>
      <c r="AKZ126"/>
      <c r="ALA126"/>
      <c r="ALB126"/>
      <c r="ALC126"/>
      <c r="ALD126"/>
      <c r="ALE126"/>
      <c r="ALF126"/>
      <c r="ALG126"/>
      <c r="ALH126"/>
      <c r="ALI126"/>
      <c r="ALJ126"/>
      <c r="ALK126"/>
      <c r="ALL126"/>
      <c r="ALM126"/>
      <c r="ALN126"/>
      <c r="ALO126"/>
      <c r="ALP126"/>
      <c r="ALQ126"/>
      <c r="ALR126"/>
      <c r="ALS126"/>
      <c r="ALT126"/>
      <c r="ALU126"/>
      <c r="ALV126"/>
      <c r="ALW126"/>
      <c r="ALX126"/>
      <c r="ALY126"/>
      <c r="ALZ126"/>
      <c r="AMA126"/>
      <c r="AMB126"/>
      <c r="AMC126" s="1"/>
    </row>
    <row r="127" spans="1:1017" s="9" customFormat="1" ht="38.25" x14ac:dyDescent="0.2">
      <c r="A127" s="99" t="s">
        <v>104</v>
      </c>
      <c r="B127" s="100" t="s">
        <v>241</v>
      </c>
      <c r="C127" s="95" t="s">
        <v>222</v>
      </c>
      <c r="D127" s="77">
        <f t="shared" ref="D127" si="124">SUM(G127)</f>
        <v>2.2828414399999999</v>
      </c>
      <c r="E127" s="49">
        <v>0</v>
      </c>
      <c r="F127" s="49">
        <f t="shared" ref="F127" si="125">Q127</f>
        <v>-0.58693319000000033</v>
      </c>
      <c r="G127" s="49">
        <f t="shared" ref="G127" si="126">SUM(I127,K127,M127,O127)</f>
        <v>2.2828414399999999</v>
      </c>
      <c r="H127" s="49">
        <f t="shared" ref="H127" si="127">SUM(J127,L127,N127,P127)</f>
        <v>2.8697746300000002</v>
      </c>
      <c r="I127" s="49">
        <v>0</v>
      </c>
      <c r="J127" s="49">
        <v>0</v>
      </c>
      <c r="K127" s="49">
        <v>0</v>
      </c>
      <c r="L127" s="49">
        <v>0.112</v>
      </c>
      <c r="M127" s="49">
        <v>0</v>
      </c>
      <c r="N127" s="49">
        <v>2.7577746300000001</v>
      </c>
      <c r="O127" s="80">
        <v>2.2828414399999999</v>
      </c>
      <c r="P127" s="49">
        <v>0</v>
      </c>
      <c r="Q127" s="49">
        <f t="shared" ref="Q127" si="128">G127-H127</f>
        <v>-0.58693319000000033</v>
      </c>
      <c r="R127" s="49">
        <f t="shared" ref="R127" si="129">G127-F127</f>
        <v>2.8697746300000002</v>
      </c>
      <c r="S127" s="49" t="s">
        <v>30</v>
      </c>
      <c r="T127" s="49" t="s">
        <v>30</v>
      </c>
      <c r="U127" s="112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  <c r="IQ127"/>
      <c r="IR127"/>
      <c r="IS127"/>
      <c r="IT127"/>
      <c r="IU127"/>
      <c r="IV127"/>
      <c r="IW127"/>
      <c r="IX127"/>
      <c r="IY127"/>
      <c r="IZ127"/>
      <c r="JA127"/>
      <c r="JB127"/>
      <c r="JC127"/>
      <c r="JD127"/>
      <c r="JE127"/>
      <c r="JF127"/>
      <c r="JG127"/>
      <c r="JH127"/>
      <c r="JI127"/>
      <c r="JJ127"/>
      <c r="JK127"/>
      <c r="JL127"/>
      <c r="JM127"/>
      <c r="JN127"/>
      <c r="JO127"/>
      <c r="JP127"/>
      <c r="JQ127"/>
      <c r="JR127"/>
      <c r="JS127"/>
      <c r="JT127"/>
      <c r="JU127"/>
      <c r="JV127"/>
      <c r="JW127"/>
      <c r="JX127"/>
      <c r="JY127"/>
      <c r="JZ127"/>
      <c r="KA127"/>
      <c r="KB127"/>
      <c r="KC127"/>
      <c r="KD127"/>
      <c r="KE127"/>
      <c r="KF127"/>
      <c r="KG127"/>
      <c r="KH127"/>
      <c r="KI127"/>
      <c r="KJ127"/>
      <c r="KK127"/>
      <c r="KL127"/>
      <c r="KM127"/>
      <c r="KN127"/>
      <c r="KO127"/>
      <c r="KP127"/>
      <c r="KQ127"/>
      <c r="KR127"/>
      <c r="KS127"/>
      <c r="KT127"/>
      <c r="KU127"/>
      <c r="KV127"/>
      <c r="KW127"/>
      <c r="KX127"/>
      <c r="KY127"/>
      <c r="KZ127"/>
      <c r="LA127"/>
      <c r="LB127"/>
      <c r="LC127"/>
      <c r="LD127"/>
      <c r="LE127"/>
      <c r="LF127"/>
      <c r="LG127"/>
      <c r="LH127"/>
      <c r="LI127"/>
      <c r="LJ127"/>
      <c r="LK127"/>
      <c r="LL127"/>
      <c r="LM127"/>
      <c r="LN127"/>
      <c r="LO127"/>
      <c r="LP127"/>
      <c r="LQ127"/>
      <c r="LR127"/>
      <c r="LS127"/>
      <c r="LT127"/>
      <c r="LU127"/>
      <c r="LV127"/>
      <c r="LW127"/>
      <c r="LX127"/>
      <c r="LY127"/>
      <c r="LZ127"/>
      <c r="MA127"/>
      <c r="MB127"/>
      <c r="MC127"/>
      <c r="MD127"/>
      <c r="ME127"/>
      <c r="MF127"/>
      <c r="MG127"/>
      <c r="MH127"/>
      <c r="MI127"/>
      <c r="MJ127"/>
      <c r="MK127"/>
      <c r="ML127"/>
      <c r="MM127"/>
      <c r="MN127"/>
      <c r="MO127"/>
      <c r="MP127"/>
      <c r="MQ127"/>
      <c r="MR127"/>
      <c r="MS127"/>
      <c r="MT127"/>
      <c r="MU127"/>
      <c r="MV127"/>
      <c r="MW127"/>
      <c r="MX127"/>
      <c r="MY127"/>
      <c r="MZ127"/>
      <c r="NA127"/>
      <c r="NB127"/>
      <c r="NC127"/>
      <c r="ND127"/>
      <c r="NE127"/>
      <c r="NF127"/>
      <c r="NG127"/>
      <c r="NH127"/>
      <c r="NI127"/>
      <c r="NJ127"/>
      <c r="NK127"/>
      <c r="NL127"/>
      <c r="NM127"/>
      <c r="NN127"/>
      <c r="NO127"/>
      <c r="NP127"/>
      <c r="NQ127"/>
      <c r="NR127"/>
      <c r="NS127"/>
      <c r="NT127"/>
      <c r="NU127"/>
      <c r="NV127"/>
      <c r="NW127"/>
      <c r="NX127"/>
      <c r="NY127"/>
      <c r="NZ127"/>
      <c r="OA127"/>
      <c r="OB127"/>
      <c r="OC127"/>
      <c r="OD127"/>
      <c r="OE127"/>
      <c r="OF127"/>
      <c r="OG127"/>
      <c r="OH127"/>
      <c r="OI127"/>
      <c r="OJ127"/>
      <c r="OK127"/>
      <c r="OL127"/>
      <c r="OM127"/>
      <c r="ON127"/>
      <c r="OO127"/>
      <c r="OP127"/>
      <c r="OQ127"/>
      <c r="OR127"/>
      <c r="OS127"/>
      <c r="OT127"/>
      <c r="OU127"/>
      <c r="OV127"/>
      <c r="OW127"/>
      <c r="OX127"/>
      <c r="OY127"/>
      <c r="OZ127"/>
      <c r="PA127"/>
      <c r="PB127"/>
      <c r="PC127"/>
      <c r="PD127"/>
      <c r="PE127"/>
      <c r="PF127"/>
      <c r="PG127"/>
      <c r="PH127"/>
      <c r="PI127"/>
      <c r="PJ127"/>
      <c r="PK127"/>
      <c r="PL127"/>
      <c r="PM127"/>
      <c r="PN127"/>
      <c r="PO127"/>
      <c r="PP127"/>
      <c r="PQ127"/>
      <c r="PR127"/>
      <c r="PS127"/>
      <c r="PT127"/>
      <c r="PU127"/>
      <c r="PV127"/>
      <c r="PW127"/>
      <c r="PX127"/>
      <c r="PY127"/>
      <c r="PZ127"/>
      <c r="QA127"/>
      <c r="QB127"/>
      <c r="QC127"/>
      <c r="QD127"/>
      <c r="QE127"/>
      <c r="QF127"/>
      <c r="QG127"/>
      <c r="QH127"/>
      <c r="QI127"/>
      <c r="QJ127"/>
      <c r="QK127"/>
      <c r="QL127"/>
      <c r="QM127"/>
      <c r="QN127"/>
      <c r="QO127"/>
      <c r="QP127"/>
      <c r="QQ127"/>
      <c r="QR127"/>
      <c r="QS127"/>
      <c r="QT127"/>
      <c r="QU127"/>
      <c r="QV127"/>
      <c r="QW127"/>
      <c r="QX127"/>
      <c r="QY127"/>
      <c r="QZ127"/>
      <c r="RA127"/>
      <c r="RB127"/>
      <c r="RC127"/>
      <c r="RD127"/>
      <c r="RE127"/>
      <c r="RF127"/>
      <c r="RG127"/>
      <c r="RH127"/>
      <c r="RI127"/>
      <c r="RJ127"/>
      <c r="RK127"/>
      <c r="RL127"/>
      <c r="RM127"/>
      <c r="RN127"/>
      <c r="RO127"/>
      <c r="RP127"/>
      <c r="RQ127"/>
      <c r="RR127"/>
      <c r="RS127"/>
      <c r="RT127"/>
      <c r="RU127"/>
      <c r="RV127"/>
      <c r="RW127"/>
      <c r="RX127"/>
      <c r="RY127"/>
      <c r="RZ127"/>
      <c r="SA127"/>
      <c r="SB127"/>
      <c r="SC127"/>
      <c r="SD127"/>
      <c r="SE127"/>
      <c r="SF127"/>
      <c r="SG127"/>
      <c r="SH127"/>
      <c r="SI127"/>
      <c r="SJ127"/>
      <c r="SK127"/>
      <c r="SL127"/>
      <c r="SM127"/>
      <c r="SN127"/>
      <c r="SO127"/>
      <c r="SP127"/>
      <c r="SQ127"/>
      <c r="SR127"/>
      <c r="SS127"/>
      <c r="ST127"/>
      <c r="SU127"/>
      <c r="SV127"/>
      <c r="SW127"/>
      <c r="SX127"/>
      <c r="SY127"/>
      <c r="SZ127"/>
      <c r="TA127"/>
      <c r="TB127"/>
      <c r="TC127"/>
      <c r="TD127"/>
      <c r="TE127"/>
      <c r="TF127"/>
      <c r="TG127"/>
      <c r="TH127"/>
      <c r="TI127"/>
      <c r="TJ127"/>
      <c r="TK127"/>
      <c r="TL127"/>
      <c r="TM127"/>
      <c r="TN127"/>
      <c r="TO127"/>
      <c r="TP127"/>
      <c r="TQ127"/>
      <c r="TR127"/>
      <c r="TS127"/>
      <c r="TT127"/>
      <c r="TU127"/>
      <c r="TV127"/>
      <c r="TW127"/>
      <c r="TX127"/>
      <c r="TY127"/>
      <c r="TZ127"/>
      <c r="UA127"/>
      <c r="UB127"/>
      <c r="UC127"/>
      <c r="UD127"/>
      <c r="UE127"/>
      <c r="UF127"/>
      <c r="UG127"/>
      <c r="UH127"/>
      <c r="UI127"/>
      <c r="UJ127"/>
      <c r="UK127"/>
      <c r="UL127"/>
      <c r="UM127"/>
      <c r="UN127"/>
      <c r="UO127"/>
      <c r="UP127"/>
      <c r="UQ127"/>
      <c r="UR127"/>
      <c r="US127"/>
      <c r="UT127"/>
      <c r="UU127"/>
      <c r="UV127"/>
      <c r="UW127"/>
      <c r="UX127"/>
      <c r="UY127"/>
      <c r="UZ127"/>
      <c r="VA127"/>
      <c r="VB127"/>
      <c r="VC127"/>
      <c r="VD127"/>
      <c r="VE127"/>
      <c r="VF127"/>
      <c r="VG127"/>
      <c r="VH127"/>
      <c r="VI127"/>
      <c r="VJ127"/>
      <c r="VK127"/>
      <c r="VL127"/>
      <c r="VM127"/>
      <c r="VN127"/>
      <c r="VO127"/>
      <c r="VP127"/>
      <c r="VQ127"/>
      <c r="VR127"/>
      <c r="VS127"/>
      <c r="VT127"/>
      <c r="VU127"/>
      <c r="VV127"/>
      <c r="VW127"/>
      <c r="VX127"/>
      <c r="VY127"/>
      <c r="VZ127"/>
      <c r="WA127"/>
      <c r="WB127"/>
      <c r="WC127"/>
      <c r="WD127"/>
      <c r="WE127"/>
      <c r="WF127"/>
      <c r="WG127"/>
      <c r="WH127"/>
      <c r="WI127"/>
      <c r="WJ127"/>
      <c r="WK127"/>
      <c r="WL127"/>
      <c r="WM127"/>
      <c r="WN127"/>
      <c r="WO127"/>
      <c r="WP127"/>
      <c r="WQ127"/>
      <c r="WR127"/>
      <c r="WS127"/>
      <c r="WT127"/>
      <c r="WU127"/>
      <c r="WV127"/>
      <c r="WW127"/>
      <c r="WX127"/>
      <c r="WY127"/>
      <c r="WZ127"/>
      <c r="XA127"/>
      <c r="XB127"/>
      <c r="XC127"/>
      <c r="XD127"/>
      <c r="XE127"/>
      <c r="XF127"/>
      <c r="XG127"/>
      <c r="XH127"/>
      <c r="XI127"/>
      <c r="XJ127"/>
      <c r="XK127"/>
      <c r="XL127"/>
      <c r="XM127"/>
      <c r="XN127"/>
      <c r="XO127"/>
      <c r="XP127"/>
      <c r="XQ127"/>
      <c r="XR127"/>
      <c r="XS127"/>
      <c r="XT127"/>
      <c r="XU127"/>
      <c r="XV127"/>
      <c r="XW127"/>
      <c r="XX127"/>
      <c r="XY127"/>
      <c r="XZ127"/>
      <c r="YA127"/>
      <c r="YB127"/>
      <c r="YC127"/>
      <c r="YD127"/>
      <c r="YE127"/>
      <c r="YF127"/>
      <c r="YG127"/>
      <c r="YH127"/>
      <c r="YI127"/>
      <c r="YJ127"/>
      <c r="YK127"/>
      <c r="YL127"/>
      <c r="YM127"/>
      <c r="YN127"/>
      <c r="YO127"/>
      <c r="YP127"/>
      <c r="YQ127"/>
      <c r="YR127"/>
      <c r="YS127"/>
      <c r="YT127"/>
      <c r="YU127"/>
      <c r="YV127"/>
      <c r="YW127"/>
      <c r="YX127"/>
      <c r="YY127"/>
      <c r="YZ127"/>
      <c r="ZA127"/>
      <c r="ZB127"/>
      <c r="ZC127"/>
      <c r="ZD127"/>
      <c r="ZE127"/>
      <c r="ZF127"/>
      <c r="ZG127"/>
      <c r="ZH127"/>
      <c r="ZI127"/>
      <c r="ZJ127"/>
      <c r="ZK127"/>
      <c r="ZL127"/>
      <c r="ZM127"/>
      <c r="ZN127"/>
      <c r="ZO127"/>
      <c r="ZP127"/>
      <c r="ZQ127"/>
      <c r="ZR127"/>
      <c r="ZS127"/>
      <c r="ZT127"/>
      <c r="ZU127"/>
      <c r="ZV127"/>
      <c r="ZW127"/>
      <c r="ZX127"/>
      <c r="ZY127"/>
      <c r="ZZ127"/>
      <c r="AAA127"/>
      <c r="AAB127"/>
      <c r="AAC127"/>
      <c r="AAD127"/>
      <c r="AAE127"/>
      <c r="AAF127"/>
      <c r="AAG127"/>
      <c r="AAH127"/>
      <c r="AAI127"/>
      <c r="AAJ127"/>
      <c r="AAK127"/>
      <c r="AAL127"/>
      <c r="AAM127"/>
      <c r="AAN127"/>
      <c r="AAO127"/>
      <c r="AAP127"/>
      <c r="AAQ127"/>
      <c r="AAR127"/>
      <c r="AAS127"/>
      <c r="AAT127"/>
      <c r="AAU127"/>
      <c r="AAV127"/>
      <c r="AAW127"/>
      <c r="AAX127"/>
      <c r="AAY127"/>
      <c r="AAZ127"/>
      <c r="ABA127"/>
      <c r="ABB127"/>
      <c r="ABC127"/>
      <c r="ABD127"/>
      <c r="ABE127"/>
      <c r="ABF127"/>
      <c r="ABG127"/>
      <c r="ABH127"/>
      <c r="ABI127"/>
      <c r="ABJ127"/>
      <c r="ABK127"/>
      <c r="ABL127"/>
      <c r="ABM127"/>
      <c r="ABN127"/>
      <c r="ABO127"/>
      <c r="ABP127"/>
      <c r="ABQ127"/>
      <c r="ABR127"/>
      <c r="ABS127"/>
      <c r="ABT127"/>
      <c r="ABU127"/>
      <c r="ABV127"/>
      <c r="ABW127"/>
      <c r="ABX127"/>
      <c r="ABY127"/>
      <c r="ABZ127"/>
      <c r="ACA127"/>
      <c r="ACB127"/>
      <c r="ACC127"/>
      <c r="ACD127"/>
      <c r="ACE127"/>
      <c r="ACF127"/>
      <c r="ACG127"/>
      <c r="ACH127"/>
      <c r="ACI127"/>
      <c r="ACJ127"/>
      <c r="ACK127"/>
      <c r="ACL127"/>
      <c r="ACM127"/>
      <c r="ACN127"/>
      <c r="ACO127"/>
      <c r="ACP127"/>
      <c r="ACQ127"/>
      <c r="ACR127"/>
      <c r="ACS127"/>
      <c r="ACT127"/>
      <c r="ACU127"/>
      <c r="ACV127"/>
      <c r="ACW127"/>
      <c r="ACX127"/>
      <c r="ACY127"/>
      <c r="ACZ127"/>
      <c r="ADA127"/>
      <c r="ADB127"/>
      <c r="ADC127"/>
      <c r="ADD127"/>
      <c r="ADE127"/>
      <c r="ADF127"/>
      <c r="ADG127"/>
      <c r="ADH127"/>
      <c r="ADI127"/>
      <c r="ADJ127"/>
      <c r="ADK127"/>
      <c r="ADL127"/>
      <c r="ADM127"/>
      <c r="ADN127"/>
      <c r="ADO127"/>
      <c r="ADP127"/>
      <c r="ADQ127"/>
      <c r="ADR127"/>
      <c r="ADS127"/>
      <c r="ADT127"/>
      <c r="ADU127"/>
      <c r="ADV127"/>
      <c r="ADW127"/>
      <c r="ADX127"/>
      <c r="ADY127"/>
      <c r="ADZ127"/>
      <c r="AEA127"/>
      <c r="AEB127"/>
      <c r="AEC127"/>
      <c r="AED127"/>
      <c r="AEE127"/>
      <c r="AEF127"/>
      <c r="AEG127"/>
      <c r="AEH127"/>
      <c r="AEI127"/>
      <c r="AEJ127"/>
      <c r="AEK127"/>
      <c r="AEL127"/>
      <c r="AEM127"/>
      <c r="AEN127"/>
      <c r="AEO127"/>
      <c r="AEP127"/>
      <c r="AEQ127"/>
      <c r="AER127"/>
      <c r="AES127"/>
      <c r="AET127"/>
      <c r="AEU127"/>
      <c r="AEV127"/>
      <c r="AEW127"/>
      <c r="AEX127"/>
      <c r="AEY127"/>
      <c r="AEZ127"/>
      <c r="AFA127"/>
      <c r="AFB127"/>
      <c r="AFC127"/>
      <c r="AFD127"/>
      <c r="AFE127"/>
      <c r="AFF127"/>
      <c r="AFG127"/>
      <c r="AFH127"/>
      <c r="AFI127"/>
      <c r="AFJ127"/>
      <c r="AFK127"/>
      <c r="AFL127"/>
      <c r="AFM127"/>
      <c r="AFN127"/>
      <c r="AFO127"/>
      <c r="AFP127"/>
      <c r="AFQ127"/>
      <c r="AFR127"/>
      <c r="AFS127"/>
      <c r="AFT127"/>
      <c r="AFU127"/>
      <c r="AFV127"/>
      <c r="AFW127"/>
      <c r="AFX127"/>
      <c r="AFY127"/>
      <c r="AFZ127"/>
      <c r="AGA127"/>
      <c r="AGB127"/>
      <c r="AGC127"/>
      <c r="AGD127"/>
      <c r="AGE127"/>
      <c r="AGF127"/>
      <c r="AGG127"/>
      <c r="AGH127"/>
      <c r="AGI127"/>
      <c r="AGJ127"/>
      <c r="AGK127"/>
      <c r="AGL127"/>
      <c r="AGM127"/>
      <c r="AGN127"/>
      <c r="AGO127"/>
      <c r="AGP127"/>
      <c r="AGQ127"/>
      <c r="AGR127"/>
      <c r="AGS127"/>
      <c r="AGT127"/>
      <c r="AGU127"/>
      <c r="AGV127"/>
      <c r="AGW127"/>
      <c r="AGX127"/>
      <c r="AGY127"/>
      <c r="AGZ127"/>
      <c r="AHA127"/>
      <c r="AHB127"/>
      <c r="AHC127"/>
      <c r="AHD127"/>
      <c r="AHE127"/>
      <c r="AHF127"/>
      <c r="AHG127"/>
      <c r="AHH127"/>
      <c r="AHI127"/>
      <c r="AHJ127"/>
      <c r="AHK127"/>
      <c r="AHL127"/>
      <c r="AHM127"/>
      <c r="AHN127"/>
      <c r="AHO127"/>
      <c r="AHP127"/>
      <c r="AHQ127"/>
      <c r="AHR127"/>
      <c r="AHS127"/>
      <c r="AHT127"/>
      <c r="AHU127"/>
      <c r="AHV127"/>
      <c r="AHW127"/>
      <c r="AHX127"/>
      <c r="AHY127"/>
      <c r="AHZ127"/>
      <c r="AIA127"/>
      <c r="AIB127"/>
      <c r="AIC127"/>
      <c r="AID127"/>
      <c r="AIE127"/>
      <c r="AIF127"/>
      <c r="AIG127"/>
      <c r="AIH127"/>
      <c r="AII127"/>
      <c r="AIJ127"/>
      <c r="AIK127"/>
      <c r="AIL127"/>
      <c r="AIM127"/>
      <c r="AIN127"/>
      <c r="AIO127"/>
      <c r="AIP127"/>
      <c r="AIQ127"/>
      <c r="AIR127"/>
      <c r="AIS127"/>
      <c r="AIT127"/>
      <c r="AIU127"/>
      <c r="AIV127"/>
      <c r="AIW127"/>
      <c r="AIX127"/>
      <c r="AIY127"/>
      <c r="AIZ127"/>
      <c r="AJA127"/>
      <c r="AJB127"/>
      <c r="AJC127"/>
      <c r="AJD127"/>
      <c r="AJE127"/>
      <c r="AJF127"/>
      <c r="AJG127"/>
      <c r="AJH127"/>
      <c r="AJI127"/>
      <c r="AJJ127"/>
      <c r="AJK127"/>
      <c r="AJL127"/>
      <c r="AJM127"/>
      <c r="AJN127"/>
      <c r="AJO127"/>
      <c r="AJP127"/>
      <c r="AJQ127"/>
      <c r="AJR127"/>
      <c r="AJS127"/>
      <c r="AJT127"/>
      <c r="AJU127"/>
      <c r="AJV127"/>
      <c r="AJW127"/>
      <c r="AJX127"/>
      <c r="AJY127"/>
      <c r="AJZ127"/>
      <c r="AKA127"/>
      <c r="AKB127"/>
      <c r="AKC127"/>
      <c r="AKD127"/>
      <c r="AKE127"/>
      <c r="AKF127"/>
      <c r="AKG127"/>
      <c r="AKH127"/>
      <c r="AKI127"/>
      <c r="AKJ127"/>
      <c r="AKK127"/>
      <c r="AKL127"/>
      <c r="AKM127"/>
      <c r="AKN127"/>
      <c r="AKO127"/>
      <c r="AKP127"/>
      <c r="AKQ127"/>
      <c r="AKR127"/>
      <c r="AKS127"/>
      <c r="AKT127"/>
      <c r="AKU127"/>
      <c r="AKV127"/>
      <c r="AKW127"/>
      <c r="AKX127"/>
      <c r="AKY127"/>
      <c r="AKZ127"/>
      <c r="ALA127"/>
      <c r="ALB127"/>
      <c r="ALC127"/>
      <c r="ALD127"/>
      <c r="ALE127"/>
      <c r="ALF127"/>
      <c r="ALG127"/>
      <c r="ALH127"/>
      <c r="ALI127"/>
      <c r="ALJ127"/>
      <c r="ALK127"/>
      <c r="ALL127"/>
      <c r="ALM127"/>
      <c r="ALN127"/>
      <c r="ALO127"/>
      <c r="ALP127"/>
      <c r="ALQ127"/>
      <c r="ALR127"/>
      <c r="ALS127"/>
      <c r="ALT127"/>
      <c r="ALU127"/>
      <c r="ALV127"/>
      <c r="ALW127"/>
      <c r="ALX127"/>
      <c r="ALY127"/>
      <c r="ALZ127"/>
      <c r="AMA127"/>
      <c r="AMB127"/>
      <c r="AMC127" s="1"/>
    </row>
    <row r="128" spans="1:1017" s="9" customFormat="1" ht="25.5" x14ac:dyDescent="0.2">
      <c r="A128" s="29" t="s">
        <v>77</v>
      </c>
      <c r="B128" s="30" t="s">
        <v>78</v>
      </c>
      <c r="C128" s="30" t="s">
        <v>29</v>
      </c>
      <c r="D128" s="43">
        <f t="shared" si="84"/>
        <v>0</v>
      </c>
      <c r="E128" s="44">
        <v>0</v>
      </c>
      <c r="F128" s="44">
        <f t="shared" si="79"/>
        <v>0</v>
      </c>
      <c r="G128" s="44">
        <f t="shared" si="111"/>
        <v>0</v>
      </c>
      <c r="H128" s="44">
        <f t="shared" si="111"/>
        <v>0</v>
      </c>
      <c r="I128" s="44">
        <v>0</v>
      </c>
      <c r="J128" s="44">
        <v>0</v>
      </c>
      <c r="K128" s="44">
        <v>0</v>
      </c>
      <c r="L128" s="44">
        <v>0</v>
      </c>
      <c r="M128" s="44">
        <v>0</v>
      </c>
      <c r="N128" s="44">
        <v>0</v>
      </c>
      <c r="O128" s="44">
        <v>0</v>
      </c>
      <c r="P128" s="44">
        <v>0</v>
      </c>
      <c r="Q128" s="44">
        <f t="shared" si="82"/>
        <v>0</v>
      </c>
      <c r="R128" s="44">
        <f t="shared" si="86"/>
        <v>0</v>
      </c>
      <c r="S128" s="44" t="s">
        <v>30</v>
      </c>
      <c r="T128" s="44" t="s">
        <v>30</v>
      </c>
      <c r="U128" s="112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  <c r="IQ128"/>
      <c r="IR128"/>
      <c r="IS128"/>
      <c r="IT128"/>
      <c r="IU128"/>
      <c r="IV128"/>
      <c r="IW128"/>
      <c r="IX128"/>
      <c r="IY128"/>
      <c r="IZ128"/>
      <c r="JA128"/>
      <c r="JB128"/>
      <c r="JC128"/>
      <c r="JD128"/>
      <c r="JE128"/>
      <c r="JF128"/>
      <c r="JG128"/>
      <c r="JH128"/>
      <c r="JI128"/>
      <c r="JJ128"/>
      <c r="JK128"/>
      <c r="JL128"/>
      <c r="JM128"/>
      <c r="JN128"/>
      <c r="JO128"/>
      <c r="JP128"/>
      <c r="JQ128"/>
      <c r="JR128"/>
      <c r="JS128"/>
      <c r="JT128"/>
      <c r="JU128"/>
      <c r="JV128"/>
      <c r="JW128"/>
      <c r="JX128"/>
      <c r="JY128"/>
      <c r="JZ128"/>
      <c r="KA128"/>
      <c r="KB128"/>
      <c r="KC128"/>
      <c r="KD128"/>
      <c r="KE128"/>
      <c r="KF128"/>
      <c r="KG128"/>
      <c r="KH128"/>
      <c r="KI128"/>
      <c r="KJ128"/>
      <c r="KK128"/>
      <c r="KL128"/>
      <c r="KM128"/>
      <c r="KN128"/>
      <c r="KO128"/>
      <c r="KP128"/>
      <c r="KQ128"/>
      <c r="KR128"/>
      <c r="KS128"/>
      <c r="KT128"/>
      <c r="KU128"/>
      <c r="KV128"/>
      <c r="KW128"/>
      <c r="KX128"/>
      <c r="KY128"/>
      <c r="KZ128"/>
      <c r="LA128"/>
      <c r="LB128"/>
      <c r="LC128"/>
      <c r="LD128"/>
      <c r="LE128"/>
      <c r="LF128"/>
      <c r="LG128"/>
      <c r="LH128"/>
      <c r="LI128"/>
      <c r="LJ128"/>
      <c r="LK128"/>
      <c r="LL128"/>
      <c r="LM128"/>
      <c r="LN128"/>
      <c r="LO128"/>
      <c r="LP128"/>
      <c r="LQ128"/>
      <c r="LR128"/>
      <c r="LS128"/>
      <c r="LT128"/>
      <c r="LU128"/>
      <c r="LV128"/>
      <c r="LW128"/>
      <c r="LX128"/>
      <c r="LY128"/>
      <c r="LZ128"/>
      <c r="MA128"/>
      <c r="MB128"/>
      <c r="MC128"/>
      <c r="MD128"/>
      <c r="ME128"/>
      <c r="MF128"/>
      <c r="MG128"/>
      <c r="MH128"/>
      <c r="MI128"/>
      <c r="MJ128"/>
      <c r="MK128"/>
      <c r="ML128"/>
      <c r="MM128"/>
      <c r="MN128"/>
      <c r="MO128"/>
      <c r="MP128"/>
      <c r="MQ128"/>
      <c r="MR128"/>
      <c r="MS128"/>
      <c r="MT128"/>
      <c r="MU128"/>
      <c r="MV128"/>
      <c r="MW128"/>
      <c r="MX128"/>
      <c r="MY128"/>
      <c r="MZ128"/>
      <c r="NA128"/>
      <c r="NB128"/>
      <c r="NC128"/>
      <c r="ND128"/>
      <c r="NE128"/>
      <c r="NF128"/>
      <c r="NG128"/>
      <c r="NH128"/>
      <c r="NI128"/>
      <c r="NJ128"/>
      <c r="NK128"/>
      <c r="NL128"/>
      <c r="NM128"/>
      <c r="NN128"/>
      <c r="NO128"/>
      <c r="NP128"/>
      <c r="NQ128"/>
      <c r="NR128"/>
      <c r="NS128"/>
      <c r="NT128"/>
      <c r="NU128"/>
      <c r="NV128"/>
      <c r="NW128"/>
      <c r="NX128"/>
      <c r="NY128"/>
      <c r="NZ128"/>
      <c r="OA128"/>
      <c r="OB128"/>
      <c r="OC128"/>
      <c r="OD128"/>
      <c r="OE128"/>
      <c r="OF128"/>
      <c r="OG128"/>
      <c r="OH128"/>
      <c r="OI128"/>
      <c r="OJ128"/>
      <c r="OK128"/>
      <c r="OL128"/>
      <c r="OM128"/>
      <c r="ON128"/>
      <c r="OO128"/>
      <c r="OP128"/>
      <c r="OQ128"/>
      <c r="OR128"/>
      <c r="OS128"/>
      <c r="OT128"/>
      <c r="OU128"/>
      <c r="OV128"/>
      <c r="OW128"/>
      <c r="OX128"/>
      <c r="OY128"/>
      <c r="OZ128"/>
      <c r="PA128"/>
      <c r="PB128"/>
      <c r="PC128"/>
      <c r="PD128"/>
      <c r="PE128"/>
      <c r="PF128"/>
      <c r="PG128"/>
      <c r="PH128"/>
      <c r="PI128"/>
      <c r="PJ128"/>
      <c r="PK128"/>
      <c r="PL128"/>
      <c r="PM128"/>
      <c r="PN128"/>
      <c r="PO128"/>
      <c r="PP128"/>
      <c r="PQ128"/>
      <c r="PR128"/>
      <c r="PS128"/>
      <c r="PT128"/>
      <c r="PU128"/>
      <c r="PV128"/>
      <c r="PW128"/>
      <c r="PX128"/>
      <c r="PY128"/>
      <c r="PZ128"/>
      <c r="QA128"/>
      <c r="QB128"/>
      <c r="QC128"/>
      <c r="QD128"/>
      <c r="QE128"/>
      <c r="QF128"/>
      <c r="QG128"/>
      <c r="QH128"/>
      <c r="QI128"/>
      <c r="QJ128"/>
      <c r="QK128"/>
      <c r="QL128"/>
      <c r="QM128"/>
      <c r="QN128"/>
      <c r="QO128"/>
      <c r="QP128"/>
      <c r="QQ128"/>
      <c r="QR128"/>
      <c r="QS128"/>
      <c r="QT128"/>
      <c r="QU128"/>
      <c r="QV128"/>
      <c r="QW128"/>
      <c r="QX128"/>
      <c r="QY128"/>
      <c r="QZ128"/>
      <c r="RA128"/>
      <c r="RB128"/>
      <c r="RC128"/>
      <c r="RD128"/>
      <c r="RE128"/>
      <c r="RF128"/>
      <c r="RG128"/>
      <c r="RH128"/>
      <c r="RI128"/>
      <c r="RJ128"/>
      <c r="RK128"/>
      <c r="RL128"/>
      <c r="RM128"/>
      <c r="RN128"/>
      <c r="RO128"/>
      <c r="RP128"/>
      <c r="RQ128"/>
      <c r="RR128"/>
      <c r="RS128"/>
      <c r="RT128"/>
      <c r="RU128"/>
      <c r="RV128"/>
      <c r="RW128"/>
      <c r="RX128"/>
      <c r="RY128"/>
      <c r="RZ128"/>
      <c r="SA128"/>
      <c r="SB128"/>
      <c r="SC128"/>
      <c r="SD128"/>
      <c r="SE128"/>
      <c r="SF128"/>
      <c r="SG128"/>
      <c r="SH128"/>
      <c r="SI128"/>
      <c r="SJ128"/>
      <c r="SK128"/>
      <c r="SL128"/>
      <c r="SM128"/>
      <c r="SN128"/>
      <c r="SO128"/>
      <c r="SP128"/>
      <c r="SQ128"/>
      <c r="SR128"/>
      <c r="SS128"/>
      <c r="ST128"/>
      <c r="SU128"/>
      <c r="SV128"/>
      <c r="SW128"/>
      <c r="SX128"/>
      <c r="SY128"/>
      <c r="SZ128"/>
      <c r="TA128"/>
      <c r="TB128"/>
      <c r="TC128"/>
      <c r="TD128"/>
      <c r="TE128"/>
      <c r="TF128"/>
      <c r="TG128"/>
      <c r="TH128"/>
      <c r="TI128"/>
      <c r="TJ128"/>
      <c r="TK128"/>
      <c r="TL128"/>
      <c r="TM128"/>
      <c r="TN128"/>
      <c r="TO128"/>
      <c r="TP128"/>
      <c r="TQ128"/>
      <c r="TR128"/>
      <c r="TS128"/>
      <c r="TT128"/>
      <c r="TU128"/>
      <c r="TV128"/>
      <c r="TW128"/>
      <c r="TX128"/>
      <c r="TY128"/>
      <c r="TZ128"/>
      <c r="UA128"/>
      <c r="UB128"/>
      <c r="UC128"/>
      <c r="UD128"/>
      <c r="UE128"/>
      <c r="UF128"/>
      <c r="UG128"/>
      <c r="UH128"/>
      <c r="UI128"/>
      <c r="UJ128"/>
      <c r="UK128"/>
      <c r="UL128"/>
      <c r="UM128"/>
      <c r="UN128"/>
      <c r="UO128"/>
      <c r="UP128"/>
      <c r="UQ128"/>
      <c r="UR128"/>
      <c r="US128"/>
      <c r="UT128"/>
      <c r="UU128"/>
      <c r="UV128"/>
      <c r="UW128"/>
      <c r="UX128"/>
      <c r="UY128"/>
      <c r="UZ128"/>
      <c r="VA128"/>
      <c r="VB128"/>
      <c r="VC128"/>
      <c r="VD128"/>
      <c r="VE128"/>
      <c r="VF128"/>
      <c r="VG128"/>
      <c r="VH128"/>
      <c r="VI128"/>
      <c r="VJ128"/>
      <c r="VK128"/>
      <c r="VL128"/>
      <c r="VM128"/>
      <c r="VN128"/>
      <c r="VO128"/>
      <c r="VP128"/>
      <c r="VQ128"/>
      <c r="VR128"/>
      <c r="VS128"/>
      <c r="VT128"/>
      <c r="VU128"/>
      <c r="VV128"/>
      <c r="VW128"/>
      <c r="VX128"/>
      <c r="VY128"/>
      <c r="VZ128"/>
      <c r="WA128"/>
      <c r="WB128"/>
      <c r="WC128"/>
      <c r="WD128"/>
      <c r="WE128"/>
      <c r="WF128"/>
      <c r="WG128"/>
      <c r="WH128"/>
      <c r="WI128"/>
      <c r="WJ128"/>
      <c r="WK128"/>
      <c r="WL128"/>
      <c r="WM128"/>
      <c r="WN128"/>
      <c r="WO128"/>
      <c r="WP128"/>
      <c r="WQ128"/>
      <c r="WR128"/>
      <c r="WS128"/>
      <c r="WT128"/>
      <c r="WU128"/>
      <c r="WV128"/>
      <c r="WW128"/>
      <c r="WX128"/>
      <c r="WY128"/>
      <c r="WZ128"/>
      <c r="XA128"/>
      <c r="XB128"/>
      <c r="XC128"/>
      <c r="XD128"/>
      <c r="XE128"/>
      <c r="XF128"/>
      <c r="XG128"/>
      <c r="XH128"/>
      <c r="XI128"/>
      <c r="XJ128"/>
      <c r="XK128"/>
      <c r="XL128"/>
      <c r="XM128"/>
      <c r="XN128"/>
      <c r="XO128"/>
      <c r="XP128"/>
      <c r="XQ128"/>
      <c r="XR128"/>
      <c r="XS128"/>
      <c r="XT128"/>
      <c r="XU128"/>
      <c r="XV128"/>
      <c r="XW128"/>
      <c r="XX128"/>
      <c r="XY128"/>
      <c r="XZ128"/>
      <c r="YA128"/>
      <c r="YB128"/>
      <c r="YC128"/>
      <c r="YD128"/>
      <c r="YE128"/>
      <c r="YF128"/>
      <c r="YG128"/>
      <c r="YH128"/>
      <c r="YI128"/>
      <c r="YJ128"/>
      <c r="YK128"/>
      <c r="YL128"/>
      <c r="YM128"/>
      <c r="YN128"/>
      <c r="YO128"/>
      <c r="YP128"/>
      <c r="YQ128"/>
      <c r="YR128"/>
      <c r="YS128"/>
      <c r="YT128"/>
      <c r="YU128"/>
      <c r="YV128"/>
      <c r="YW128"/>
      <c r="YX128"/>
      <c r="YY128"/>
      <c r="YZ128"/>
      <c r="ZA128"/>
      <c r="ZB128"/>
      <c r="ZC128"/>
      <c r="ZD128"/>
      <c r="ZE128"/>
      <c r="ZF128"/>
      <c r="ZG128"/>
      <c r="ZH128"/>
      <c r="ZI128"/>
      <c r="ZJ128"/>
      <c r="ZK128"/>
      <c r="ZL128"/>
      <c r="ZM128"/>
      <c r="ZN128"/>
      <c r="ZO128"/>
      <c r="ZP128"/>
      <c r="ZQ128"/>
      <c r="ZR128"/>
      <c r="ZS128"/>
      <c r="ZT128"/>
      <c r="ZU128"/>
      <c r="ZV128"/>
      <c r="ZW128"/>
      <c r="ZX128"/>
      <c r="ZY128"/>
      <c r="ZZ128"/>
      <c r="AAA128"/>
      <c r="AAB128"/>
      <c r="AAC128"/>
      <c r="AAD128"/>
      <c r="AAE128"/>
      <c r="AAF128"/>
      <c r="AAG128"/>
      <c r="AAH128"/>
      <c r="AAI128"/>
      <c r="AAJ128"/>
      <c r="AAK128"/>
      <c r="AAL128"/>
      <c r="AAM128"/>
      <c r="AAN128"/>
      <c r="AAO128"/>
      <c r="AAP128"/>
      <c r="AAQ128"/>
      <c r="AAR128"/>
      <c r="AAS128"/>
      <c r="AAT128"/>
      <c r="AAU128"/>
      <c r="AAV128"/>
      <c r="AAW128"/>
      <c r="AAX128"/>
      <c r="AAY128"/>
      <c r="AAZ128"/>
      <c r="ABA128"/>
      <c r="ABB128"/>
      <c r="ABC128"/>
      <c r="ABD128"/>
      <c r="ABE128"/>
      <c r="ABF128"/>
      <c r="ABG128"/>
      <c r="ABH128"/>
      <c r="ABI128"/>
      <c r="ABJ128"/>
      <c r="ABK128"/>
      <c r="ABL128"/>
      <c r="ABM128"/>
      <c r="ABN128"/>
      <c r="ABO128"/>
      <c r="ABP128"/>
      <c r="ABQ128"/>
      <c r="ABR128"/>
      <c r="ABS128"/>
      <c r="ABT128"/>
      <c r="ABU128"/>
      <c r="ABV128"/>
      <c r="ABW128"/>
      <c r="ABX128"/>
      <c r="ABY128"/>
      <c r="ABZ128"/>
      <c r="ACA128"/>
      <c r="ACB128"/>
      <c r="ACC128"/>
      <c r="ACD128"/>
      <c r="ACE128"/>
      <c r="ACF128"/>
      <c r="ACG128"/>
      <c r="ACH128"/>
      <c r="ACI128"/>
      <c r="ACJ128"/>
      <c r="ACK128"/>
      <c r="ACL128"/>
      <c r="ACM128"/>
      <c r="ACN128"/>
      <c r="ACO128"/>
      <c r="ACP128"/>
      <c r="ACQ128"/>
      <c r="ACR128"/>
      <c r="ACS128"/>
      <c r="ACT128"/>
      <c r="ACU128"/>
      <c r="ACV128"/>
      <c r="ACW128"/>
      <c r="ACX128"/>
      <c r="ACY128"/>
      <c r="ACZ128"/>
      <c r="ADA128"/>
      <c r="ADB128"/>
      <c r="ADC128"/>
      <c r="ADD128"/>
      <c r="ADE128"/>
      <c r="ADF128"/>
      <c r="ADG128"/>
      <c r="ADH128"/>
      <c r="ADI128"/>
      <c r="ADJ128"/>
      <c r="ADK128"/>
      <c r="ADL128"/>
      <c r="ADM128"/>
      <c r="ADN128"/>
      <c r="ADO128"/>
      <c r="ADP128"/>
      <c r="ADQ128"/>
      <c r="ADR128"/>
      <c r="ADS128"/>
      <c r="ADT128"/>
      <c r="ADU128"/>
      <c r="ADV128"/>
      <c r="ADW128"/>
      <c r="ADX128"/>
      <c r="ADY128"/>
      <c r="ADZ128"/>
      <c r="AEA128"/>
      <c r="AEB128"/>
      <c r="AEC128"/>
      <c r="AED128"/>
      <c r="AEE128"/>
      <c r="AEF128"/>
      <c r="AEG128"/>
      <c r="AEH128"/>
      <c r="AEI128"/>
      <c r="AEJ128"/>
      <c r="AEK128"/>
      <c r="AEL128"/>
      <c r="AEM128"/>
      <c r="AEN128"/>
      <c r="AEO128"/>
      <c r="AEP128"/>
      <c r="AEQ128"/>
      <c r="AER128"/>
      <c r="AES128"/>
      <c r="AET128"/>
      <c r="AEU128"/>
      <c r="AEV128"/>
      <c r="AEW128"/>
      <c r="AEX128"/>
      <c r="AEY128"/>
      <c r="AEZ128"/>
      <c r="AFA128"/>
      <c r="AFB128"/>
      <c r="AFC128"/>
      <c r="AFD128"/>
      <c r="AFE128"/>
      <c r="AFF128"/>
      <c r="AFG128"/>
      <c r="AFH128"/>
      <c r="AFI128"/>
      <c r="AFJ128"/>
      <c r="AFK128"/>
      <c r="AFL128"/>
      <c r="AFM128"/>
      <c r="AFN128"/>
      <c r="AFO128"/>
      <c r="AFP128"/>
      <c r="AFQ128"/>
      <c r="AFR128"/>
      <c r="AFS128"/>
      <c r="AFT128"/>
      <c r="AFU128"/>
      <c r="AFV128"/>
      <c r="AFW128"/>
      <c r="AFX128"/>
      <c r="AFY128"/>
      <c r="AFZ128"/>
      <c r="AGA128"/>
      <c r="AGB128"/>
      <c r="AGC128"/>
      <c r="AGD128"/>
      <c r="AGE128"/>
      <c r="AGF128"/>
      <c r="AGG128"/>
      <c r="AGH128"/>
      <c r="AGI128"/>
      <c r="AGJ128"/>
      <c r="AGK128"/>
      <c r="AGL128"/>
      <c r="AGM128"/>
      <c r="AGN128"/>
      <c r="AGO128"/>
      <c r="AGP128"/>
      <c r="AGQ128"/>
      <c r="AGR128"/>
      <c r="AGS128"/>
      <c r="AGT128"/>
      <c r="AGU128"/>
      <c r="AGV128"/>
      <c r="AGW128"/>
      <c r="AGX128"/>
      <c r="AGY128"/>
      <c r="AGZ128"/>
      <c r="AHA128"/>
      <c r="AHB128"/>
      <c r="AHC128"/>
      <c r="AHD128"/>
      <c r="AHE128"/>
      <c r="AHF128"/>
      <c r="AHG128"/>
      <c r="AHH128"/>
      <c r="AHI128"/>
      <c r="AHJ128"/>
      <c r="AHK128"/>
      <c r="AHL128"/>
      <c r="AHM128"/>
      <c r="AHN128"/>
      <c r="AHO128"/>
      <c r="AHP128"/>
      <c r="AHQ128"/>
      <c r="AHR128"/>
      <c r="AHS128"/>
      <c r="AHT128"/>
      <c r="AHU128"/>
      <c r="AHV128"/>
      <c r="AHW128"/>
      <c r="AHX128"/>
      <c r="AHY128"/>
      <c r="AHZ128"/>
      <c r="AIA128"/>
      <c r="AIB128"/>
      <c r="AIC128"/>
      <c r="AID128"/>
      <c r="AIE128"/>
      <c r="AIF128"/>
      <c r="AIG128"/>
      <c r="AIH128"/>
      <c r="AII128"/>
      <c r="AIJ128"/>
      <c r="AIK128"/>
      <c r="AIL128"/>
      <c r="AIM128"/>
      <c r="AIN128"/>
      <c r="AIO128"/>
      <c r="AIP128"/>
      <c r="AIQ128"/>
      <c r="AIR128"/>
      <c r="AIS128"/>
      <c r="AIT128"/>
      <c r="AIU128"/>
      <c r="AIV128"/>
      <c r="AIW128"/>
      <c r="AIX128"/>
      <c r="AIY128"/>
      <c r="AIZ128"/>
      <c r="AJA128"/>
      <c r="AJB128"/>
      <c r="AJC128"/>
      <c r="AJD128"/>
      <c r="AJE128"/>
      <c r="AJF128"/>
      <c r="AJG128"/>
      <c r="AJH128"/>
      <c r="AJI128"/>
      <c r="AJJ128"/>
      <c r="AJK128"/>
      <c r="AJL128"/>
      <c r="AJM128"/>
      <c r="AJN128"/>
      <c r="AJO128"/>
      <c r="AJP128"/>
      <c r="AJQ128"/>
      <c r="AJR128"/>
      <c r="AJS128"/>
      <c r="AJT128"/>
      <c r="AJU128"/>
      <c r="AJV128"/>
      <c r="AJW128"/>
      <c r="AJX128"/>
      <c r="AJY128"/>
      <c r="AJZ128"/>
      <c r="AKA128"/>
      <c r="AKB128"/>
      <c r="AKC128"/>
      <c r="AKD128"/>
      <c r="AKE128"/>
      <c r="AKF128"/>
      <c r="AKG128"/>
      <c r="AKH128"/>
      <c r="AKI128"/>
      <c r="AKJ128"/>
      <c r="AKK128"/>
      <c r="AKL128"/>
      <c r="AKM128"/>
      <c r="AKN128"/>
      <c r="AKO128"/>
      <c r="AKP128"/>
      <c r="AKQ128"/>
      <c r="AKR128"/>
      <c r="AKS128"/>
      <c r="AKT128"/>
      <c r="AKU128"/>
      <c r="AKV128"/>
      <c r="AKW128"/>
      <c r="AKX128"/>
      <c r="AKY128"/>
      <c r="AKZ128"/>
      <c r="ALA128"/>
      <c r="ALB128"/>
      <c r="ALC128"/>
      <c r="ALD128"/>
      <c r="ALE128"/>
      <c r="ALF128"/>
      <c r="ALG128"/>
      <c r="ALH128"/>
      <c r="ALI128"/>
      <c r="ALJ128"/>
      <c r="ALK128"/>
      <c r="ALL128"/>
      <c r="ALM128"/>
      <c r="ALN128"/>
      <c r="ALO128"/>
      <c r="ALP128"/>
      <c r="ALQ128"/>
      <c r="ALR128"/>
      <c r="ALS128"/>
      <c r="ALT128"/>
      <c r="ALU128"/>
      <c r="ALV128"/>
      <c r="ALW128"/>
      <c r="ALX128"/>
      <c r="ALY128"/>
      <c r="ALZ128"/>
      <c r="AMA128"/>
      <c r="AMB128"/>
      <c r="AMC128" s="1"/>
    </row>
    <row r="129" spans="1:1017" s="9" customFormat="1" ht="29.25" customHeight="1" x14ac:dyDescent="0.25">
      <c r="A129" s="29" t="s">
        <v>79</v>
      </c>
      <c r="B129" s="30" t="s">
        <v>80</v>
      </c>
      <c r="C129" s="30" t="s">
        <v>29</v>
      </c>
      <c r="D129" s="43">
        <f t="shared" si="84"/>
        <v>31.909590600000001</v>
      </c>
      <c r="E129" s="44">
        <v>0</v>
      </c>
      <c r="F129" s="44">
        <f t="shared" si="79"/>
        <v>12.845148888000004</v>
      </c>
      <c r="G129" s="44">
        <f t="shared" si="111"/>
        <v>31.909590600000001</v>
      </c>
      <c r="H129" s="44">
        <f>SUM(J129,L129,N129,P129)</f>
        <v>19.064441711999997</v>
      </c>
      <c r="I129" s="44">
        <f t="shared" ref="I129:P129" si="130">SUM(I130,I133,I139)</f>
        <v>0</v>
      </c>
      <c r="J129" s="44">
        <f t="shared" si="130"/>
        <v>0</v>
      </c>
      <c r="K129" s="44">
        <f t="shared" si="130"/>
        <v>0</v>
      </c>
      <c r="L129" s="44">
        <f t="shared" si="130"/>
        <v>1.43238</v>
      </c>
      <c r="M129" s="44">
        <f t="shared" si="130"/>
        <v>0</v>
      </c>
      <c r="N129" s="44">
        <f t="shared" si="130"/>
        <v>16.305639996</v>
      </c>
      <c r="O129" s="44">
        <f t="shared" si="130"/>
        <v>31.909590600000001</v>
      </c>
      <c r="P129" s="44">
        <f t="shared" si="130"/>
        <v>1.326421716</v>
      </c>
      <c r="Q129" s="44">
        <f t="shared" si="82"/>
        <v>12.845148888000004</v>
      </c>
      <c r="R129" s="44">
        <f t="shared" si="86"/>
        <v>19.064441711999997</v>
      </c>
      <c r="S129" s="44" t="s">
        <v>30</v>
      </c>
      <c r="T129" s="44" t="s">
        <v>30</v>
      </c>
      <c r="U129" s="114"/>
      <c r="AMC129" s="10"/>
    </row>
    <row r="130" spans="1:1017" s="9" customFormat="1" ht="15.75" x14ac:dyDescent="0.25">
      <c r="A130" s="29" t="s">
        <v>105</v>
      </c>
      <c r="B130" s="30" t="s">
        <v>84</v>
      </c>
      <c r="C130" s="30" t="s">
        <v>29</v>
      </c>
      <c r="D130" s="43">
        <f t="shared" si="84"/>
        <v>12.832799999999999</v>
      </c>
      <c r="E130" s="44">
        <v>0</v>
      </c>
      <c r="F130" s="44">
        <f t="shared" si="79"/>
        <v>12.63036</v>
      </c>
      <c r="G130" s="44">
        <f t="shared" ref="G130:H141" si="131">SUM(I130,K130,M130,O130)</f>
        <v>12.832799999999999</v>
      </c>
      <c r="H130" s="44">
        <f t="shared" si="131"/>
        <v>0.20244000000000001</v>
      </c>
      <c r="I130" s="44">
        <f t="shared" ref="I130:P130" si="132">SUM(I131:I132)</f>
        <v>0</v>
      </c>
      <c r="J130" s="44">
        <f t="shared" si="132"/>
        <v>0</v>
      </c>
      <c r="K130" s="44">
        <f t="shared" si="132"/>
        <v>0</v>
      </c>
      <c r="L130" s="44">
        <f t="shared" si="132"/>
        <v>0.20244000000000001</v>
      </c>
      <c r="M130" s="44">
        <f t="shared" si="132"/>
        <v>0</v>
      </c>
      <c r="N130" s="44">
        <f t="shared" si="132"/>
        <v>0</v>
      </c>
      <c r="O130" s="44">
        <f t="shared" si="132"/>
        <v>12.832799999999999</v>
      </c>
      <c r="P130" s="44">
        <f t="shared" si="132"/>
        <v>0</v>
      </c>
      <c r="Q130" s="44">
        <f t="shared" si="82"/>
        <v>12.63036</v>
      </c>
      <c r="R130" s="44">
        <f t="shared" si="86"/>
        <v>0.20243999999999929</v>
      </c>
      <c r="S130" s="44" t="s">
        <v>30</v>
      </c>
      <c r="T130" s="44" t="s">
        <v>30</v>
      </c>
      <c r="U130" s="114"/>
      <c r="AMC130" s="10"/>
    </row>
    <row r="131" spans="1:1017" s="9" customFormat="1" ht="25.5" x14ac:dyDescent="0.25">
      <c r="A131" s="88" t="s">
        <v>105</v>
      </c>
      <c r="B131" s="101" t="s">
        <v>223</v>
      </c>
      <c r="C131" s="95" t="s">
        <v>224</v>
      </c>
      <c r="D131" s="52">
        <f t="shared" si="84"/>
        <v>12.6</v>
      </c>
      <c r="E131" s="49">
        <v>0</v>
      </c>
      <c r="F131" s="49">
        <f t="shared" si="79"/>
        <v>12.6</v>
      </c>
      <c r="G131" s="49">
        <f t="shared" si="131"/>
        <v>12.6</v>
      </c>
      <c r="H131" s="49">
        <f t="shared" si="131"/>
        <v>0</v>
      </c>
      <c r="I131" s="49">
        <v>0</v>
      </c>
      <c r="J131" s="49">
        <v>0</v>
      </c>
      <c r="K131" s="49">
        <v>0</v>
      </c>
      <c r="L131" s="49">
        <v>0</v>
      </c>
      <c r="M131" s="49">
        <v>0</v>
      </c>
      <c r="N131" s="49">
        <v>0</v>
      </c>
      <c r="O131" s="80">
        <v>12.6</v>
      </c>
      <c r="P131" s="49">
        <v>0</v>
      </c>
      <c r="Q131" s="49">
        <f t="shared" si="82"/>
        <v>12.6</v>
      </c>
      <c r="R131" s="49">
        <f t="shared" si="86"/>
        <v>0</v>
      </c>
      <c r="S131" s="49" t="s">
        <v>30</v>
      </c>
      <c r="T131" s="49" t="s">
        <v>30</v>
      </c>
      <c r="U131" s="114"/>
      <c r="AMC131" s="10"/>
    </row>
    <row r="132" spans="1:1017" s="9" customFormat="1" x14ac:dyDescent="0.2">
      <c r="A132" s="88" t="s">
        <v>105</v>
      </c>
      <c r="B132" s="101" t="s">
        <v>225</v>
      </c>
      <c r="C132" s="95" t="s">
        <v>226</v>
      </c>
      <c r="D132" s="52">
        <f t="shared" si="84"/>
        <v>0.23280000000000001</v>
      </c>
      <c r="E132" s="49">
        <v>0</v>
      </c>
      <c r="F132" s="49">
        <f t="shared" si="79"/>
        <v>3.0359999999999998E-2</v>
      </c>
      <c r="G132" s="49">
        <f t="shared" si="131"/>
        <v>0.23280000000000001</v>
      </c>
      <c r="H132" s="49">
        <f t="shared" si="131"/>
        <v>0.20244000000000001</v>
      </c>
      <c r="I132" s="49">
        <v>0</v>
      </c>
      <c r="J132" s="49">
        <v>0</v>
      </c>
      <c r="K132" s="49">
        <v>0</v>
      </c>
      <c r="L132" s="49">
        <v>0.20244000000000001</v>
      </c>
      <c r="M132" s="49">
        <v>0</v>
      </c>
      <c r="N132" s="49">
        <v>0</v>
      </c>
      <c r="O132" s="80">
        <v>0.23280000000000001</v>
      </c>
      <c r="P132" s="49">
        <v>0</v>
      </c>
      <c r="Q132" s="49">
        <f t="shared" si="82"/>
        <v>3.0359999999999998E-2</v>
      </c>
      <c r="R132" s="49">
        <f t="shared" si="86"/>
        <v>0.20244000000000001</v>
      </c>
      <c r="S132" s="49" t="s">
        <v>30</v>
      </c>
      <c r="T132" s="49" t="s">
        <v>30</v>
      </c>
      <c r="U132" s="11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  <c r="IQ132"/>
      <c r="IR132"/>
      <c r="IS132"/>
      <c r="IT132"/>
      <c r="IU132"/>
      <c r="IV132"/>
      <c r="IW132"/>
      <c r="IX132"/>
      <c r="IY132"/>
      <c r="IZ132"/>
      <c r="JA132"/>
      <c r="JB132"/>
      <c r="JC132"/>
      <c r="JD132"/>
      <c r="JE132"/>
      <c r="JF132"/>
      <c r="JG132"/>
      <c r="JH132"/>
      <c r="JI132"/>
      <c r="JJ132"/>
      <c r="JK132"/>
      <c r="JL132"/>
      <c r="JM132"/>
      <c r="JN132"/>
      <c r="JO132"/>
      <c r="JP132"/>
      <c r="JQ132"/>
      <c r="JR132"/>
      <c r="JS132"/>
      <c r="JT132"/>
      <c r="JU132"/>
      <c r="JV132"/>
      <c r="JW132"/>
      <c r="JX132"/>
      <c r="JY132"/>
      <c r="JZ132"/>
      <c r="KA132"/>
      <c r="KB132"/>
      <c r="KC132"/>
      <c r="KD132"/>
      <c r="KE132"/>
      <c r="KF132"/>
      <c r="KG132"/>
      <c r="KH132"/>
      <c r="KI132"/>
      <c r="KJ132"/>
      <c r="KK132"/>
      <c r="KL132"/>
      <c r="KM132"/>
      <c r="KN132"/>
      <c r="KO132"/>
      <c r="KP132"/>
      <c r="KQ132"/>
      <c r="KR132"/>
      <c r="KS132"/>
      <c r="KT132"/>
      <c r="KU132"/>
      <c r="KV132"/>
      <c r="KW132"/>
      <c r="KX132"/>
      <c r="KY132"/>
      <c r="KZ132"/>
      <c r="LA132"/>
      <c r="LB132"/>
      <c r="LC132"/>
      <c r="LD132"/>
      <c r="LE132"/>
      <c r="LF132"/>
      <c r="LG132"/>
      <c r="LH132"/>
      <c r="LI132"/>
      <c r="LJ132"/>
      <c r="LK132"/>
      <c r="LL132"/>
      <c r="LM132"/>
      <c r="LN132"/>
      <c r="LO132"/>
      <c r="LP132"/>
      <c r="LQ132"/>
      <c r="LR132"/>
      <c r="LS132"/>
      <c r="LT132"/>
      <c r="LU132"/>
      <c r="LV132"/>
      <c r="LW132"/>
      <c r="LX132"/>
      <c r="LY132"/>
      <c r="LZ132"/>
      <c r="MA132"/>
      <c r="MB132"/>
      <c r="MC132"/>
      <c r="MD132"/>
      <c r="ME132"/>
      <c r="MF132"/>
      <c r="MG132"/>
      <c r="MH132"/>
      <c r="MI132"/>
      <c r="MJ132"/>
      <c r="MK132"/>
      <c r="ML132"/>
      <c r="MM132"/>
      <c r="MN132"/>
      <c r="MO132"/>
      <c r="MP132"/>
      <c r="MQ132"/>
      <c r="MR132"/>
      <c r="MS132"/>
      <c r="MT132"/>
      <c r="MU132"/>
      <c r="MV132"/>
      <c r="MW132"/>
      <c r="MX132"/>
      <c r="MY132"/>
      <c r="MZ132"/>
      <c r="NA132"/>
      <c r="NB132"/>
      <c r="NC132"/>
      <c r="ND132"/>
      <c r="NE132"/>
      <c r="NF132"/>
      <c r="NG132"/>
      <c r="NH132"/>
      <c r="NI132"/>
      <c r="NJ132"/>
      <c r="NK132"/>
      <c r="NL132"/>
      <c r="NM132"/>
      <c r="NN132"/>
      <c r="NO132"/>
      <c r="NP132"/>
      <c r="NQ132"/>
      <c r="NR132"/>
      <c r="NS132"/>
      <c r="NT132"/>
      <c r="NU132"/>
      <c r="NV132"/>
      <c r="NW132"/>
      <c r="NX132"/>
      <c r="NY132"/>
      <c r="NZ132"/>
      <c r="OA132"/>
      <c r="OB132"/>
      <c r="OC132"/>
      <c r="OD132"/>
      <c r="OE132"/>
      <c r="OF132"/>
      <c r="OG132"/>
      <c r="OH132"/>
      <c r="OI132"/>
      <c r="OJ132"/>
      <c r="OK132"/>
      <c r="OL132"/>
      <c r="OM132"/>
      <c r="ON132"/>
      <c r="OO132"/>
      <c r="OP132"/>
      <c r="OQ132"/>
      <c r="OR132"/>
      <c r="OS132"/>
      <c r="OT132"/>
      <c r="OU132"/>
      <c r="OV132"/>
      <c r="OW132"/>
      <c r="OX132"/>
      <c r="OY132"/>
      <c r="OZ132"/>
      <c r="PA132"/>
      <c r="PB132"/>
      <c r="PC132"/>
      <c r="PD132"/>
      <c r="PE132"/>
      <c r="PF132"/>
      <c r="PG132"/>
      <c r="PH132"/>
      <c r="PI132"/>
      <c r="PJ132"/>
      <c r="PK132"/>
      <c r="PL132"/>
      <c r="PM132"/>
      <c r="PN132"/>
      <c r="PO132"/>
      <c r="PP132"/>
      <c r="PQ132"/>
      <c r="PR132"/>
      <c r="PS132"/>
      <c r="PT132"/>
      <c r="PU132"/>
      <c r="PV132"/>
      <c r="PW132"/>
      <c r="PX132"/>
      <c r="PY132"/>
      <c r="PZ132"/>
      <c r="QA132"/>
      <c r="QB132"/>
      <c r="QC132"/>
      <c r="QD132"/>
      <c r="QE132"/>
      <c r="QF132"/>
      <c r="QG132"/>
      <c r="QH132"/>
      <c r="QI132"/>
      <c r="QJ132"/>
      <c r="QK132"/>
      <c r="QL132"/>
      <c r="QM132"/>
      <c r="QN132"/>
      <c r="QO132"/>
      <c r="QP132"/>
      <c r="QQ132"/>
      <c r="QR132"/>
      <c r="QS132"/>
      <c r="QT132"/>
      <c r="QU132"/>
      <c r="QV132"/>
      <c r="QW132"/>
      <c r="QX132"/>
      <c r="QY132"/>
      <c r="QZ132"/>
      <c r="RA132"/>
      <c r="RB132"/>
      <c r="RC132"/>
      <c r="RD132"/>
      <c r="RE132"/>
      <c r="RF132"/>
      <c r="RG132"/>
      <c r="RH132"/>
      <c r="RI132"/>
      <c r="RJ132"/>
      <c r="RK132"/>
      <c r="RL132"/>
      <c r="RM132"/>
      <c r="RN132"/>
      <c r="RO132"/>
      <c r="RP132"/>
      <c r="RQ132"/>
      <c r="RR132"/>
      <c r="RS132"/>
      <c r="RT132"/>
      <c r="RU132"/>
      <c r="RV132"/>
      <c r="RW132"/>
      <c r="RX132"/>
      <c r="RY132"/>
      <c r="RZ132"/>
      <c r="SA132"/>
      <c r="SB132"/>
      <c r="SC132"/>
      <c r="SD132"/>
      <c r="SE132"/>
      <c r="SF132"/>
      <c r="SG132"/>
      <c r="SH132"/>
      <c r="SI132"/>
      <c r="SJ132"/>
      <c r="SK132"/>
      <c r="SL132"/>
      <c r="SM132"/>
      <c r="SN132"/>
      <c r="SO132"/>
      <c r="SP132"/>
      <c r="SQ132"/>
      <c r="SR132"/>
      <c r="SS132"/>
      <c r="ST132"/>
      <c r="SU132"/>
      <c r="SV132"/>
      <c r="SW132"/>
      <c r="SX132"/>
      <c r="SY132"/>
      <c r="SZ132"/>
      <c r="TA132"/>
      <c r="TB132"/>
      <c r="TC132"/>
      <c r="TD132"/>
      <c r="TE132"/>
      <c r="TF132"/>
      <c r="TG132"/>
      <c r="TH132"/>
      <c r="TI132"/>
      <c r="TJ132"/>
      <c r="TK132"/>
      <c r="TL132"/>
      <c r="TM132"/>
      <c r="TN132"/>
      <c r="TO132"/>
      <c r="TP132"/>
      <c r="TQ132"/>
      <c r="TR132"/>
      <c r="TS132"/>
      <c r="TT132"/>
      <c r="TU132"/>
      <c r="TV132"/>
      <c r="TW132"/>
      <c r="TX132"/>
      <c r="TY132"/>
      <c r="TZ132"/>
      <c r="UA132"/>
      <c r="UB132"/>
      <c r="UC132"/>
      <c r="UD132"/>
      <c r="UE132"/>
      <c r="UF132"/>
      <c r="UG132"/>
      <c r="UH132"/>
      <c r="UI132"/>
      <c r="UJ132"/>
      <c r="UK132"/>
      <c r="UL132"/>
      <c r="UM132"/>
      <c r="UN132"/>
      <c r="UO132"/>
      <c r="UP132"/>
      <c r="UQ132"/>
      <c r="UR132"/>
      <c r="US132"/>
      <c r="UT132"/>
      <c r="UU132"/>
      <c r="UV132"/>
      <c r="UW132"/>
      <c r="UX132"/>
      <c r="UY132"/>
      <c r="UZ132"/>
      <c r="VA132"/>
      <c r="VB132"/>
      <c r="VC132"/>
      <c r="VD132"/>
      <c r="VE132"/>
      <c r="VF132"/>
      <c r="VG132"/>
      <c r="VH132"/>
      <c r="VI132"/>
      <c r="VJ132"/>
      <c r="VK132"/>
      <c r="VL132"/>
      <c r="VM132"/>
      <c r="VN132"/>
      <c r="VO132"/>
      <c r="VP132"/>
      <c r="VQ132"/>
      <c r="VR132"/>
      <c r="VS132"/>
      <c r="VT132"/>
      <c r="VU132"/>
      <c r="VV132"/>
      <c r="VW132"/>
      <c r="VX132"/>
      <c r="VY132"/>
      <c r="VZ132"/>
      <c r="WA132"/>
      <c r="WB132"/>
      <c r="WC132"/>
      <c r="WD132"/>
      <c r="WE132"/>
      <c r="WF132"/>
      <c r="WG132"/>
      <c r="WH132"/>
      <c r="WI132"/>
      <c r="WJ132"/>
      <c r="WK132"/>
      <c r="WL132"/>
      <c r="WM132"/>
      <c r="WN132"/>
      <c r="WO132"/>
      <c r="WP132"/>
      <c r="WQ132"/>
      <c r="WR132"/>
      <c r="WS132"/>
      <c r="WT132"/>
      <c r="WU132"/>
      <c r="WV132"/>
      <c r="WW132"/>
      <c r="WX132"/>
      <c r="WY132"/>
      <c r="WZ132"/>
      <c r="XA132"/>
      <c r="XB132"/>
      <c r="XC132"/>
      <c r="XD132"/>
      <c r="XE132"/>
      <c r="XF132"/>
      <c r="XG132"/>
      <c r="XH132"/>
      <c r="XI132"/>
      <c r="XJ132"/>
      <c r="XK132"/>
      <c r="XL132"/>
      <c r="XM132"/>
      <c r="XN132"/>
      <c r="XO132"/>
      <c r="XP132"/>
      <c r="XQ132"/>
      <c r="XR132"/>
      <c r="XS132"/>
      <c r="XT132"/>
      <c r="XU132"/>
      <c r="XV132"/>
      <c r="XW132"/>
      <c r="XX132"/>
      <c r="XY132"/>
      <c r="XZ132"/>
      <c r="YA132"/>
      <c r="YB132"/>
      <c r="YC132"/>
      <c r="YD132"/>
      <c r="YE132"/>
      <c r="YF132"/>
      <c r="YG132"/>
      <c r="YH132"/>
      <c r="YI132"/>
      <c r="YJ132"/>
      <c r="YK132"/>
      <c r="YL132"/>
      <c r="YM132"/>
      <c r="YN132"/>
      <c r="YO132"/>
      <c r="YP132"/>
      <c r="YQ132"/>
      <c r="YR132"/>
      <c r="YS132"/>
      <c r="YT132"/>
      <c r="YU132"/>
      <c r="YV132"/>
      <c r="YW132"/>
      <c r="YX132"/>
      <c r="YY132"/>
      <c r="YZ132"/>
      <c r="ZA132"/>
      <c r="ZB132"/>
      <c r="ZC132"/>
      <c r="ZD132"/>
      <c r="ZE132"/>
      <c r="ZF132"/>
      <c r="ZG132"/>
      <c r="ZH132"/>
      <c r="ZI132"/>
      <c r="ZJ132"/>
      <c r="ZK132"/>
      <c r="ZL132"/>
      <c r="ZM132"/>
      <c r="ZN132"/>
      <c r="ZO132"/>
      <c r="ZP132"/>
      <c r="ZQ132"/>
      <c r="ZR132"/>
      <c r="ZS132"/>
      <c r="ZT132"/>
      <c r="ZU132"/>
      <c r="ZV132"/>
      <c r="ZW132"/>
      <c r="ZX132"/>
      <c r="ZY132"/>
      <c r="ZZ132"/>
      <c r="AAA132"/>
      <c r="AAB132"/>
      <c r="AAC132"/>
      <c r="AAD132"/>
      <c r="AAE132"/>
      <c r="AAF132"/>
      <c r="AAG132"/>
      <c r="AAH132"/>
      <c r="AAI132"/>
      <c r="AAJ132"/>
      <c r="AAK132"/>
      <c r="AAL132"/>
      <c r="AAM132"/>
      <c r="AAN132"/>
      <c r="AAO132"/>
      <c r="AAP132"/>
      <c r="AAQ132"/>
      <c r="AAR132"/>
      <c r="AAS132"/>
      <c r="AAT132"/>
      <c r="AAU132"/>
      <c r="AAV132"/>
      <c r="AAW132"/>
      <c r="AAX132"/>
      <c r="AAY132"/>
      <c r="AAZ132"/>
      <c r="ABA132"/>
      <c r="ABB132"/>
      <c r="ABC132"/>
      <c r="ABD132"/>
      <c r="ABE132"/>
      <c r="ABF132"/>
      <c r="ABG132"/>
      <c r="ABH132"/>
      <c r="ABI132"/>
      <c r="ABJ132"/>
      <c r="ABK132"/>
      <c r="ABL132"/>
      <c r="ABM132"/>
      <c r="ABN132"/>
      <c r="ABO132"/>
      <c r="ABP132"/>
      <c r="ABQ132"/>
      <c r="ABR132"/>
      <c r="ABS132"/>
      <c r="ABT132"/>
      <c r="ABU132"/>
      <c r="ABV132"/>
      <c r="ABW132"/>
      <c r="ABX132"/>
      <c r="ABY132"/>
      <c r="ABZ132"/>
      <c r="ACA132"/>
      <c r="ACB132"/>
      <c r="ACC132"/>
      <c r="ACD132"/>
      <c r="ACE132"/>
      <c r="ACF132"/>
      <c r="ACG132"/>
      <c r="ACH132"/>
      <c r="ACI132"/>
      <c r="ACJ132"/>
      <c r="ACK132"/>
      <c r="ACL132"/>
      <c r="ACM132"/>
      <c r="ACN132"/>
      <c r="ACO132"/>
      <c r="ACP132"/>
      <c r="ACQ132"/>
      <c r="ACR132"/>
      <c r="ACS132"/>
      <c r="ACT132"/>
      <c r="ACU132"/>
      <c r="ACV132"/>
      <c r="ACW132"/>
      <c r="ACX132"/>
      <c r="ACY132"/>
      <c r="ACZ132"/>
      <c r="ADA132"/>
      <c r="ADB132"/>
      <c r="ADC132"/>
      <c r="ADD132"/>
      <c r="ADE132"/>
      <c r="ADF132"/>
      <c r="ADG132"/>
      <c r="ADH132"/>
      <c r="ADI132"/>
      <c r="ADJ132"/>
      <c r="ADK132"/>
      <c r="ADL132"/>
      <c r="ADM132"/>
      <c r="ADN132"/>
      <c r="ADO132"/>
      <c r="ADP132"/>
      <c r="ADQ132"/>
      <c r="ADR132"/>
      <c r="ADS132"/>
      <c r="ADT132"/>
      <c r="ADU132"/>
      <c r="ADV132"/>
      <c r="ADW132"/>
      <c r="ADX132"/>
      <c r="ADY132"/>
      <c r="ADZ132"/>
      <c r="AEA132"/>
      <c r="AEB132"/>
      <c r="AEC132"/>
      <c r="AED132"/>
      <c r="AEE132"/>
      <c r="AEF132"/>
      <c r="AEG132"/>
      <c r="AEH132"/>
      <c r="AEI132"/>
      <c r="AEJ132"/>
      <c r="AEK132"/>
      <c r="AEL132"/>
      <c r="AEM132"/>
      <c r="AEN132"/>
      <c r="AEO132"/>
      <c r="AEP132"/>
      <c r="AEQ132"/>
      <c r="AER132"/>
      <c r="AES132"/>
      <c r="AET132"/>
      <c r="AEU132"/>
      <c r="AEV132"/>
      <c r="AEW132"/>
      <c r="AEX132"/>
      <c r="AEY132"/>
      <c r="AEZ132"/>
      <c r="AFA132"/>
      <c r="AFB132"/>
      <c r="AFC132"/>
      <c r="AFD132"/>
      <c r="AFE132"/>
      <c r="AFF132"/>
      <c r="AFG132"/>
      <c r="AFH132"/>
      <c r="AFI132"/>
      <c r="AFJ132"/>
      <c r="AFK132"/>
      <c r="AFL132"/>
      <c r="AFM132"/>
      <c r="AFN132"/>
      <c r="AFO132"/>
      <c r="AFP132"/>
      <c r="AFQ132"/>
      <c r="AFR132"/>
      <c r="AFS132"/>
      <c r="AFT132"/>
      <c r="AFU132"/>
      <c r="AFV132"/>
      <c r="AFW132"/>
      <c r="AFX132"/>
      <c r="AFY132"/>
      <c r="AFZ132"/>
      <c r="AGA132"/>
      <c r="AGB132"/>
      <c r="AGC132"/>
      <c r="AGD132"/>
      <c r="AGE132"/>
      <c r="AGF132"/>
      <c r="AGG132"/>
      <c r="AGH132"/>
      <c r="AGI132"/>
      <c r="AGJ132"/>
      <c r="AGK132"/>
      <c r="AGL132"/>
      <c r="AGM132"/>
      <c r="AGN132"/>
      <c r="AGO132"/>
      <c r="AGP132"/>
      <c r="AGQ132"/>
      <c r="AGR132"/>
      <c r="AGS132"/>
      <c r="AGT132"/>
      <c r="AGU132"/>
      <c r="AGV132"/>
      <c r="AGW132"/>
      <c r="AGX132"/>
      <c r="AGY132"/>
      <c r="AGZ132"/>
      <c r="AHA132"/>
      <c r="AHB132"/>
      <c r="AHC132"/>
      <c r="AHD132"/>
      <c r="AHE132"/>
      <c r="AHF132"/>
      <c r="AHG132"/>
      <c r="AHH132"/>
      <c r="AHI132"/>
      <c r="AHJ132"/>
      <c r="AHK132"/>
      <c r="AHL132"/>
      <c r="AHM132"/>
      <c r="AHN132"/>
      <c r="AHO132"/>
      <c r="AHP132"/>
      <c r="AHQ132"/>
      <c r="AHR132"/>
      <c r="AHS132"/>
      <c r="AHT132"/>
      <c r="AHU132"/>
      <c r="AHV132"/>
      <c r="AHW132"/>
      <c r="AHX132"/>
      <c r="AHY132"/>
      <c r="AHZ132"/>
      <c r="AIA132"/>
      <c r="AIB132"/>
      <c r="AIC132"/>
      <c r="AID132"/>
      <c r="AIE132"/>
      <c r="AIF132"/>
      <c r="AIG132"/>
      <c r="AIH132"/>
      <c r="AII132"/>
      <c r="AIJ132"/>
      <c r="AIK132"/>
      <c r="AIL132"/>
      <c r="AIM132"/>
      <c r="AIN132"/>
      <c r="AIO132"/>
      <c r="AIP132"/>
      <c r="AIQ132"/>
      <c r="AIR132"/>
      <c r="AIS132"/>
      <c r="AIT132"/>
      <c r="AIU132"/>
      <c r="AIV132"/>
      <c r="AIW132"/>
      <c r="AIX132"/>
      <c r="AIY132"/>
      <c r="AIZ132"/>
      <c r="AJA132"/>
      <c r="AJB132"/>
      <c r="AJC132"/>
      <c r="AJD132"/>
      <c r="AJE132"/>
      <c r="AJF132"/>
      <c r="AJG132"/>
      <c r="AJH132"/>
      <c r="AJI132"/>
      <c r="AJJ132"/>
      <c r="AJK132"/>
      <c r="AJL132"/>
      <c r="AJM132"/>
      <c r="AJN132"/>
      <c r="AJO132"/>
      <c r="AJP132"/>
      <c r="AJQ132"/>
      <c r="AJR132"/>
      <c r="AJS132"/>
      <c r="AJT132"/>
      <c r="AJU132"/>
      <c r="AJV132"/>
      <c r="AJW132"/>
      <c r="AJX132"/>
      <c r="AJY132"/>
      <c r="AJZ132"/>
      <c r="AKA132"/>
      <c r="AKB132"/>
      <c r="AKC132"/>
      <c r="AKD132"/>
      <c r="AKE132"/>
      <c r="AKF132"/>
      <c r="AKG132"/>
      <c r="AKH132"/>
      <c r="AKI132"/>
      <c r="AKJ132"/>
      <c r="AKK132"/>
      <c r="AKL132"/>
      <c r="AKM132"/>
      <c r="AKN132"/>
      <c r="AKO132"/>
      <c r="AKP132"/>
      <c r="AKQ132"/>
      <c r="AKR132"/>
      <c r="AKS132"/>
      <c r="AKT132"/>
      <c r="AKU132"/>
      <c r="AKV132"/>
      <c r="AKW132"/>
      <c r="AKX132"/>
      <c r="AKY132"/>
      <c r="AKZ132"/>
      <c r="ALA132"/>
      <c r="ALB132"/>
      <c r="ALC132"/>
      <c r="ALD132"/>
      <c r="ALE132"/>
      <c r="ALF132"/>
      <c r="ALG132"/>
      <c r="ALH132"/>
      <c r="ALI132"/>
      <c r="ALJ132"/>
      <c r="ALK132"/>
      <c r="ALL132"/>
      <c r="ALM132"/>
      <c r="ALN132"/>
      <c r="ALO132"/>
      <c r="ALP132"/>
      <c r="ALQ132"/>
      <c r="ALR132"/>
      <c r="ALS132"/>
      <c r="ALT132"/>
      <c r="ALU132"/>
      <c r="ALV132"/>
      <c r="ALW132"/>
      <c r="ALX132"/>
      <c r="ALY132"/>
      <c r="ALZ132"/>
      <c r="AMA132"/>
      <c r="AMB132"/>
      <c r="AMC132" s="1"/>
    </row>
    <row r="133" spans="1:1017" ht="15.75" x14ac:dyDescent="0.25">
      <c r="A133" s="29" t="s">
        <v>106</v>
      </c>
      <c r="B133" s="30" t="s">
        <v>85</v>
      </c>
      <c r="C133" s="30" t="s">
        <v>29</v>
      </c>
      <c r="D133" s="43">
        <f t="shared" si="84"/>
        <v>2.5439905999999999</v>
      </c>
      <c r="E133" s="44">
        <v>0</v>
      </c>
      <c r="F133" s="44">
        <f t="shared" si="79"/>
        <v>0.19006888399999955</v>
      </c>
      <c r="G133" s="44">
        <f t="shared" si="131"/>
        <v>2.5439905999999999</v>
      </c>
      <c r="H133" s="44">
        <f t="shared" si="131"/>
        <v>2.3539217160000003</v>
      </c>
      <c r="I133" s="44">
        <f t="shared" ref="I133:P133" si="133">SUM(I134:I138)</f>
        <v>0</v>
      </c>
      <c r="J133" s="44">
        <f t="shared" si="133"/>
        <v>0</v>
      </c>
      <c r="K133" s="44">
        <f t="shared" si="133"/>
        <v>0</v>
      </c>
      <c r="L133" s="44">
        <f t="shared" si="133"/>
        <v>1.0275000000000001</v>
      </c>
      <c r="M133" s="44">
        <f t="shared" si="133"/>
        <v>0</v>
      </c>
      <c r="N133" s="44">
        <f t="shared" si="133"/>
        <v>0</v>
      </c>
      <c r="O133" s="44">
        <f t="shared" si="133"/>
        <v>2.5439905999999999</v>
      </c>
      <c r="P133" s="44">
        <f t="shared" si="133"/>
        <v>1.326421716</v>
      </c>
      <c r="Q133" s="44">
        <f t="shared" si="82"/>
        <v>0.19006888399999955</v>
      </c>
      <c r="R133" s="44">
        <f t="shared" si="86"/>
        <v>2.3539217160000003</v>
      </c>
      <c r="S133" s="44" t="s">
        <v>30</v>
      </c>
      <c r="T133" s="44" t="s">
        <v>30</v>
      </c>
      <c r="U133" s="114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  <c r="IU133" s="9"/>
      <c r="IV133" s="9"/>
      <c r="IW133" s="9"/>
      <c r="IX133" s="9"/>
      <c r="IY133" s="9"/>
      <c r="IZ133" s="9"/>
      <c r="JA133" s="9"/>
      <c r="JB133" s="9"/>
      <c r="JC133" s="9"/>
      <c r="JD133" s="9"/>
      <c r="JE133" s="9"/>
      <c r="JF133" s="9"/>
      <c r="JG133" s="9"/>
      <c r="JH133" s="9"/>
      <c r="JI133" s="9"/>
      <c r="JJ133" s="9"/>
      <c r="JK133" s="9"/>
      <c r="JL133" s="9"/>
      <c r="JM133" s="9"/>
      <c r="JN133" s="9"/>
      <c r="JO133" s="9"/>
      <c r="JP133" s="9"/>
      <c r="JQ133" s="9"/>
      <c r="JR133" s="9"/>
      <c r="JS133" s="9"/>
      <c r="JT133" s="9"/>
      <c r="JU133" s="9"/>
      <c r="JV133" s="9"/>
      <c r="JW133" s="9"/>
      <c r="JX133" s="9"/>
      <c r="JY133" s="9"/>
      <c r="JZ133" s="9"/>
      <c r="KA133" s="9"/>
      <c r="KB133" s="9"/>
      <c r="KC133" s="9"/>
      <c r="KD133" s="9"/>
      <c r="KE133" s="9"/>
      <c r="KF133" s="9"/>
      <c r="KG133" s="9"/>
      <c r="KH133" s="9"/>
      <c r="KI133" s="9"/>
      <c r="KJ133" s="9"/>
      <c r="KK133" s="9"/>
      <c r="KL133" s="9"/>
      <c r="KM133" s="9"/>
      <c r="KN133" s="9"/>
      <c r="KO133" s="9"/>
      <c r="KP133" s="9"/>
      <c r="KQ133" s="9"/>
      <c r="KR133" s="9"/>
      <c r="KS133" s="9"/>
      <c r="KT133" s="9"/>
      <c r="KU133" s="9"/>
      <c r="KV133" s="9"/>
      <c r="KW133" s="9"/>
      <c r="KX133" s="9"/>
      <c r="KY133" s="9"/>
      <c r="KZ133" s="9"/>
      <c r="LA133" s="9"/>
      <c r="LB133" s="9"/>
      <c r="LC133" s="9"/>
      <c r="LD133" s="9"/>
      <c r="LE133" s="9"/>
      <c r="LF133" s="9"/>
      <c r="LG133" s="9"/>
      <c r="LH133" s="9"/>
      <c r="LI133" s="9"/>
      <c r="LJ133" s="9"/>
      <c r="LK133" s="9"/>
      <c r="LL133" s="9"/>
      <c r="LM133" s="9"/>
      <c r="LN133" s="9"/>
      <c r="LO133" s="9"/>
      <c r="LP133" s="9"/>
      <c r="LQ133" s="9"/>
      <c r="LR133" s="9"/>
      <c r="LS133" s="9"/>
      <c r="LT133" s="9"/>
      <c r="LU133" s="9"/>
      <c r="LV133" s="9"/>
      <c r="LW133" s="9"/>
      <c r="LX133" s="9"/>
      <c r="LY133" s="9"/>
      <c r="LZ133" s="9"/>
      <c r="MA133" s="9"/>
      <c r="MB133" s="9"/>
      <c r="MC133" s="9"/>
      <c r="MD133" s="9"/>
      <c r="ME133" s="9"/>
      <c r="MF133" s="9"/>
      <c r="MG133" s="9"/>
      <c r="MH133" s="9"/>
      <c r="MI133" s="9"/>
      <c r="MJ133" s="9"/>
      <c r="MK133" s="9"/>
      <c r="ML133" s="9"/>
      <c r="MM133" s="9"/>
      <c r="MN133" s="9"/>
      <c r="MO133" s="9"/>
      <c r="MP133" s="9"/>
      <c r="MQ133" s="9"/>
      <c r="MR133" s="9"/>
      <c r="MS133" s="9"/>
      <c r="MT133" s="9"/>
      <c r="MU133" s="9"/>
      <c r="MV133" s="9"/>
      <c r="MW133" s="9"/>
      <c r="MX133" s="9"/>
      <c r="MY133" s="9"/>
      <c r="MZ133" s="9"/>
      <c r="NA133" s="9"/>
      <c r="NB133" s="9"/>
      <c r="NC133" s="9"/>
      <c r="ND133" s="9"/>
      <c r="NE133" s="9"/>
      <c r="NF133" s="9"/>
      <c r="NG133" s="9"/>
      <c r="NH133" s="9"/>
      <c r="NI133" s="9"/>
      <c r="NJ133" s="9"/>
      <c r="NK133" s="9"/>
      <c r="NL133" s="9"/>
      <c r="NM133" s="9"/>
      <c r="NN133" s="9"/>
      <c r="NO133" s="9"/>
      <c r="NP133" s="9"/>
      <c r="NQ133" s="9"/>
      <c r="NR133" s="9"/>
      <c r="NS133" s="9"/>
      <c r="NT133" s="9"/>
      <c r="NU133" s="9"/>
      <c r="NV133" s="9"/>
      <c r="NW133" s="9"/>
      <c r="NX133" s="9"/>
      <c r="NY133" s="9"/>
      <c r="NZ133" s="9"/>
      <c r="OA133" s="9"/>
      <c r="OB133" s="9"/>
      <c r="OC133" s="9"/>
      <c r="OD133" s="9"/>
      <c r="OE133" s="9"/>
      <c r="OF133" s="9"/>
      <c r="OG133" s="9"/>
      <c r="OH133" s="9"/>
      <c r="OI133" s="9"/>
      <c r="OJ133" s="9"/>
      <c r="OK133" s="9"/>
      <c r="OL133" s="9"/>
      <c r="OM133" s="9"/>
      <c r="ON133" s="9"/>
      <c r="OO133" s="9"/>
      <c r="OP133" s="9"/>
      <c r="OQ133" s="9"/>
      <c r="OR133" s="9"/>
      <c r="OS133" s="9"/>
      <c r="OT133" s="9"/>
      <c r="OU133" s="9"/>
      <c r="OV133" s="9"/>
      <c r="OW133" s="9"/>
      <c r="OX133" s="9"/>
      <c r="OY133" s="9"/>
      <c r="OZ133" s="9"/>
      <c r="PA133" s="9"/>
      <c r="PB133" s="9"/>
      <c r="PC133" s="9"/>
      <c r="PD133" s="9"/>
      <c r="PE133" s="9"/>
      <c r="PF133" s="9"/>
      <c r="PG133" s="9"/>
      <c r="PH133" s="9"/>
      <c r="PI133" s="9"/>
      <c r="PJ133" s="9"/>
      <c r="PK133" s="9"/>
      <c r="PL133" s="9"/>
      <c r="PM133" s="9"/>
      <c r="PN133" s="9"/>
      <c r="PO133" s="9"/>
      <c r="PP133" s="9"/>
      <c r="PQ133" s="9"/>
      <c r="PR133" s="9"/>
      <c r="PS133" s="9"/>
      <c r="PT133" s="9"/>
      <c r="PU133" s="9"/>
      <c r="PV133" s="9"/>
      <c r="PW133" s="9"/>
      <c r="PX133" s="9"/>
      <c r="PY133" s="9"/>
      <c r="PZ133" s="9"/>
      <c r="QA133" s="9"/>
      <c r="QB133" s="9"/>
      <c r="QC133" s="9"/>
      <c r="QD133" s="9"/>
      <c r="QE133" s="9"/>
      <c r="QF133" s="9"/>
      <c r="QG133" s="9"/>
      <c r="QH133" s="9"/>
      <c r="QI133" s="9"/>
      <c r="QJ133" s="9"/>
      <c r="QK133" s="9"/>
      <c r="QL133" s="9"/>
      <c r="QM133" s="9"/>
      <c r="QN133" s="9"/>
      <c r="QO133" s="9"/>
      <c r="QP133" s="9"/>
      <c r="QQ133" s="9"/>
      <c r="QR133" s="9"/>
      <c r="QS133" s="9"/>
      <c r="QT133" s="9"/>
      <c r="QU133" s="9"/>
      <c r="QV133" s="9"/>
      <c r="QW133" s="9"/>
      <c r="QX133" s="9"/>
      <c r="QY133" s="9"/>
      <c r="QZ133" s="9"/>
      <c r="RA133" s="9"/>
      <c r="RB133" s="9"/>
      <c r="RC133" s="9"/>
      <c r="RD133" s="9"/>
      <c r="RE133" s="9"/>
      <c r="RF133" s="9"/>
      <c r="RG133" s="9"/>
      <c r="RH133" s="9"/>
      <c r="RI133" s="9"/>
      <c r="RJ133" s="9"/>
      <c r="RK133" s="9"/>
      <c r="RL133" s="9"/>
      <c r="RM133" s="9"/>
      <c r="RN133" s="9"/>
      <c r="RO133" s="9"/>
      <c r="RP133" s="9"/>
      <c r="RQ133" s="9"/>
      <c r="RR133" s="9"/>
      <c r="RS133" s="9"/>
      <c r="RT133" s="9"/>
      <c r="RU133" s="9"/>
      <c r="RV133" s="9"/>
      <c r="RW133" s="9"/>
      <c r="RX133" s="9"/>
      <c r="RY133" s="9"/>
      <c r="RZ133" s="9"/>
      <c r="SA133" s="9"/>
      <c r="SB133" s="9"/>
      <c r="SC133" s="9"/>
      <c r="SD133" s="9"/>
      <c r="SE133" s="9"/>
      <c r="SF133" s="9"/>
      <c r="SG133" s="9"/>
      <c r="SH133" s="9"/>
      <c r="SI133" s="9"/>
      <c r="SJ133" s="9"/>
      <c r="SK133" s="9"/>
      <c r="SL133" s="9"/>
      <c r="SM133" s="9"/>
      <c r="SN133" s="9"/>
      <c r="SO133" s="9"/>
      <c r="SP133" s="9"/>
      <c r="SQ133" s="9"/>
      <c r="SR133" s="9"/>
      <c r="SS133" s="9"/>
      <c r="ST133" s="9"/>
      <c r="SU133" s="9"/>
      <c r="SV133" s="9"/>
      <c r="SW133" s="9"/>
      <c r="SX133" s="9"/>
      <c r="SY133" s="9"/>
      <c r="SZ133" s="9"/>
      <c r="TA133" s="9"/>
      <c r="TB133" s="9"/>
      <c r="TC133" s="9"/>
      <c r="TD133" s="9"/>
      <c r="TE133" s="9"/>
      <c r="TF133" s="9"/>
      <c r="TG133" s="9"/>
      <c r="TH133" s="9"/>
      <c r="TI133" s="9"/>
      <c r="TJ133" s="9"/>
      <c r="TK133" s="9"/>
      <c r="TL133" s="9"/>
      <c r="TM133" s="9"/>
      <c r="TN133" s="9"/>
      <c r="TO133" s="9"/>
      <c r="TP133" s="9"/>
      <c r="TQ133" s="9"/>
      <c r="TR133" s="9"/>
      <c r="TS133" s="9"/>
      <c r="TT133" s="9"/>
      <c r="TU133" s="9"/>
      <c r="TV133" s="9"/>
      <c r="TW133" s="9"/>
      <c r="TX133" s="9"/>
      <c r="TY133" s="9"/>
      <c r="TZ133" s="9"/>
      <c r="UA133" s="9"/>
      <c r="UB133" s="9"/>
      <c r="UC133" s="9"/>
      <c r="UD133" s="9"/>
      <c r="UE133" s="9"/>
      <c r="UF133" s="9"/>
      <c r="UG133" s="9"/>
      <c r="UH133" s="9"/>
      <c r="UI133" s="9"/>
      <c r="UJ133" s="9"/>
      <c r="UK133" s="9"/>
      <c r="UL133" s="9"/>
      <c r="UM133" s="9"/>
      <c r="UN133" s="9"/>
      <c r="UO133" s="9"/>
      <c r="UP133" s="9"/>
      <c r="UQ133" s="9"/>
      <c r="UR133" s="9"/>
      <c r="US133" s="9"/>
      <c r="UT133" s="9"/>
      <c r="UU133" s="9"/>
      <c r="UV133" s="9"/>
      <c r="UW133" s="9"/>
      <c r="UX133" s="9"/>
      <c r="UY133" s="9"/>
      <c r="UZ133" s="9"/>
      <c r="VA133" s="9"/>
      <c r="VB133" s="9"/>
      <c r="VC133" s="9"/>
      <c r="VD133" s="9"/>
      <c r="VE133" s="9"/>
      <c r="VF133" s="9"/>
      <c r="VG133" s="9"/>
      <c r="VH133" s="9"/>
      <c r="VI133" s="9"/>
      <c r="VJ133" s="9"/>
      <c r="VK133" s="9"/>
      <c r="VL133" s="9"/>
      <c r="VM133" s="9"/>
      <c r="VN133" s="9"/>
      <c r="VO133" s="9"/>
      <c r="VP133" s="9"/>
      <c r="VQ133" s="9"/>
      <c r="VR133" s="9"/>
      <c r="VS133" s="9"/>
      <c r="VT133" s="9"/>
      <c r="VU133" s="9"/>
      <c r="VV133" s="9"/>
      <c r="VW133" s="9"/>
      <c r="VX133" s="9"/>
      <c r="VY133" s="9"/>
      <c r="VZ133" s="9"/>
      <c r="WA133" s="9"/>
      <c r="WB133" s="9"/>
      <c r="WC133" s="9"/>
      <c r="WD133" s="9"/>
      <c r="WE133" s="9"/>
      <c r="WF133" s="9"/>
      <c r="WG133" s="9"/>
      <c r="WH133" s="9"/>
      <c r="WI133" s="9"/>
      <c r="WJ133" s="9"/>
      <c r="WK133" s="9"/>
      <c r="WL133" s="9"/>
      <c r="WM133" s="9"/>
      <c r="WN133" s="9"/>
      <c r="WO133" s="9"/>
      <c r="WP133" s="9"/>
      <c r="WQ133" s="9"/>
      <c r="WR133" s="9"/>
      <c r="WS133" s="9"/>
      <c r="WT133" s="9"/>
      <c r="WU133" s="9"/>
      <c r="WV133" s="9"/>
      <c r="WW133" s="9"/>
      <c r="WX133" s="9"/>
      <c r="WY133" s="9"/>
      <c r="WZ133" s="9"/>
      <c r="XA133" s="9"/>
      <c r="XB133" s="9"/>
      <c r="XC133" s="9"/>
      <c r="XD133" s="9"/>
      <c r="XE133" s="9"/>
      <c r="XF133" s="9"/>
      <c r="XG133" s="9"/>
      <c r="XH133" s="9"/>
      <c r="XI133" s="9"/>
      <c r="XJ133" s="9"/>
      <c r="XK133" s="9"/>
      <c r="XL133" s="9"/>
      <c r="XM133" s="9"/>
      <c r="XN133" s="9"/>
      <c r="XO133" s="9"/>
      <c r="XP133" s="9"/>
      <c r="XQ133" s="9"/>
      <c r="XR133" s="9"/>
      <c r="XS133" s="9"/>
      <c r="XT133" s="9"/>
      <c r="XU133" s="9"/>
      <c r="XV133" s="9"/>
      <c r="XW133" s="9"/>
      <c r="XX133" s="9"/>
      <c r="XY133" s="9"/>
      <c r="XZ133" s="9"/>
      <c r="YA133" s="9"/>
      <c r="YB133" s="9"/>
      <c r="YC133" s="9"/>
      <c r="YD133" s="9"/>
      <c r="YE133" s="9"/>
      <c r="YF133" s="9"/>
      <c r="YG133" s="9"/>
      <c r="YH133" s="9"/>
      <c r="YI133" s="9"/>
      <c r="YJ133" s="9"/>
      <c r="YK133" s="9"/>
      <c r="YL133" s="9"/>
      <c r="YM133" s="9"/>
      <c r="YN133" s="9"/>
      <c r="YO133" s="9"/>
      <c r="YP133" s="9"/>
      <c r="YQ133" s="9"/>
      <c r="YR133" s="9"/>
      <c r="YS133" s="9"/>
      <c r="YT133" s="9"/>
      <c r="YU133" s="9"/>
      <c r="YV133" s="9"/>
      <c r="YW133" s="9"/>
      <c r="YX133" s="9"/>
      <c r="YY133" s="9"/>
      <c r="YZ133" s="9"/>
      <c r="ZA133" s="9"/>
      <c r="ZB133" s="9"/>
      <c r="ZC133" s="9"/>
      <c r="ZD133" s="9"/>
      <c r="ZE133" s="9"/>
      <c r="ZF133" s="9"/>
      <c r="ZG133" s="9"/>
      <c r="ZH133" s="9"/>
      <c r="ZI133" s="9"/>
      <c r="ZJ133" s="9"/>
      <c r="ZK133" s="9"/>
      <c r="ZL133" s="9"/>
      <c r="ZM133" s="9"/>
      <c r="ZN133" s="9"/>
      <c r="ZO133" s="9"/>
      <c r="ZP133" s="9"/>
      <c r="ZQ133" s="9"/>
      <c r="ZR133" s="9"/>
      <c r="ZS133" s="9"/>
      <c r="ZT133" s="9"/>
      <c r="ZU133" s="9"/>
      <c r="ZV133" s="9"/>
      <c r="ZW133" s="9"/>
      <c r="ZX133" s="9"/>
      <c r="ZY133" s="9"/>
      <c r="ZZ133" s="9"/>
      <c r="AAA133" s="9"/>
      <c r="AAB133" s="9"/>
      <c r="AAC133" s="9"/>
      <c r="AAD133" s="9"/>
      <c r="AAE133" s="9"/>
      <c r="AAF133" s="9"/>
      <c r="AAG133" s="9"/>
      <c r="AAH133" s="9"/>
      <c r="AAI133" s="9"/>
      <c r="AAJ133" s="9"/>
      <c r="AAK133" s="9"/>
      <c r="AAL133" s="9"/>
      <c r="AAM133" s="9"/>
      <c r="AAN133" s="9"/>
      <c r="AAO133" s="9"/>
      <c r="AAP133" s="9"/>
      <c r="AAQ133" s="9"/>
      <c r="AAR133" s="9"/>
      <c r="AAS133" s="9"/>
      <c r="AAT133" s="9"/>
      <c r="AAU133" s="9"/>
      <c r="AAV133" s="9"/>
      <c r="AAW133" s="9"/>
      <c r="AAX133" s="9"/>
      <c r="AAY133" s="9"/>
      <c r="AAZ133" s="9"/>
      <c r="ABA133" s="9"/>
      <c r="ABB133" s="9"/>
      <c r="ABC133" s="9"/>
      <c r="ABD133" s="9"/>
      <c r="ABE133" s="9"/>
      <c r="ABF133" s="9"/>
      <c r="ABG133" s="9"/>
      <c r="ABH133" s="9"/>
      <c r="ABI133" s="9"/>
      <c r="ABJ133" s="9"/>
      <c r="ABK133" s="9"/>
      <c r="ABL133" s="9"/>
      <c r="ABM133" s="9"/>
      <c r="ABN133" s="9"/>
      <c r="ABO133" s="9"/>
      <c r="ABP133" s="9"/>
      <c r="ABQ133" s="9"/>
      <c r="ABR133" s="9"/>
      <c r="ABS133" s="9"/>
      <c r="ABT133" s="9"/>
      <c r="ABU133" s="9"/>
      <c r="ABV133" s="9"/>
      <c r="ABW133" s="9"/>
      <c r="ABX133" s="9"/>
      <c r="ABY133" s="9"/>
      <c r="ABZ133" s="9"/>
      <c r="ACA133" s="9"/>
      <c r="ACB133" s="9"/>
      <c r="ACC133" s="9"/>
      <c r="ACD133" s="9"/>
      <c r="ACE133" s="9"/>
      <c r="ACF133" s="9"/>
      <c r="ACG133" s="9"/>
      <c r="ACH133" s="9"/>
      <c r="ACI133" s="9"/>
      <c r="ACJ133" s="9"/>
      <c r="ACK133" s="9"/>
      <c r="ACL133" s="9"/>
      <c r="ACM133" s="9"/>
      <c r="ACN133" s="9"/>
      <c r="ACO133" s="9"/>
      <c r="ACP133" s="9"/>
      <c r="ACQ133" s="9"/>
      <c r="ACR133" s="9"/>
      <c r="ACS133" s="9"/>
      <c r="ACT133" s="9"/>
      <c r="ACU133" s="9"/>
      <c r="ACV133" s="9"/>
      <c r="ACW133" s="9"/>
      <c r="ACX133" s="9"/>
      <c r="ACY133" s="9"/>
      <c r="ACZ133" s="9"/>
      <c r="ADA133" s="9"/>
      <c r="ADB133" s="9"/>
      <c r="ADC133" s="9"/>
      <c r="ADD133" s="9"/>
      <c r="ADE133" s="9"/>
      <c r="ADF133" s="9"/>
      <c r="ADG133" s="9"/>
      <c r="ADH133" s="9"/>
      <c r="ADI133" s="9"/>
      <c r="ADJ133" s="9"/>
      <c r="ADK133" s="9"/>
      <c r="ADL133" s="9"/>
      <c r="ADM133" s="9"/>
      <c r="ADN133" s="9"/>
      <c r="ADO133" s="9"/>
      <c r="ADP133" s="9"/>
      <c r="ADQ133" s="9"/>
      <c r="ADR133" s="9"/>
      <c r="ADS133" s="9"/>
      <c r="ADT133" s="9"/>
      <c r="ADU133" s="9"/>
      <c r="ADV133" s="9"/>
      <c r="ADW133" s="9"/>
      <c r="ADX133" s="9"/>
      <c r="ADY133" s="9"/>
      <c r="ADZ133" s="9"/>
      <c r="AEA133" s="9"/>
      <c r="AEB133" s="9"/>
      <c r="AEC133" s="9"/>
      <c r="AED133" s="9"/>
      <c r="AEE133" s="9"/>
      <c r="AEF133" s="9"/>
      <c r="AEG133" s="9"/>
      <c r="AEH133" s="9"/>
      <c r="AEI133" s="9"/>
      <c r="AEJ133" s="9"/>
      <c r="AEK133" s="9"/>
      <c r="AEL133" s="9"/>
      <c r="AEM133" s="9"/>
      <c r="AEN133" s="9"/>
      <c r="AEO133" s="9"/>
      <c r="AEP133" s="9"/>
      <c r="AEQ133" s="9"/>
      <c r="AER133" s="9"/>
      <c r="AES133" s="9"/>
      <c r="AET133" s="9"/>
      <c r="AEU133" s="9"/>
      <c r="AEV133" s="9"/>
      <c r="AEW133" s="9"/>
      <c r="AEX133" s="9"/>
      <c r="AEY133" s="9"/>
      <c r="AEZ133" s="9"/>
      <c r="AFA133" s="9"/>
      <c r="AFB133" s="9"/>
      <c r="AFC133" s="9"/>
      <c r="AFD133" s="9"/>
      <c r="AFE133" s="9"/>
      <c r="AFF133" s="9"/>
      <c r="AFG133" s="9"/>
      <c r="AFH133" s="9"/>
      <c r="AFI133" s="9"/>
      <c r="AFJ133" s="9"/>
      <c r="AFK133" s="9"/>
      <c r="AFL133" s="9"/>
      <c r="AFM133" s="9"/>
      <c r="AFN133" s="9"/>
      <c r="AFO133" s="9"/>
      <c r="AFP133" s="9"/>
      <c r="AFQ133" s="9"/>
      <c r="AFR133" s="9"/>
      <c r="AFS133" s="9"/>
      <c r="AFT133" s="9"/>
      <c r="AFU133" s="9"/>
      <c r="AFV133" s="9"/>
      <c r="AFW133" s="9"/>
      <c r="AFX133" s="9"/>
      <c r="AFY133" s="9"/>
      <c r="AFZ133" s="9"/>
      <c r="AGA133" s="9"/>
      <c r="AGB133" s="9"/>
      <c r="AGC133" s="9"/>
      <c r="AGD133" s="9"/>
      <c r="AGE133" s="9"/>
      <c r="AGF133" s="9"/>
      <c r="AGG133" s="9"/>
      <c r="AGH133" s="9"/>
      <c r="AGI133" s="9"/>
      <c r="AGJ133" s="9"/>
      <c r="AGK133" s="9"/>
      <c r="AGL133" s="9"/>
      <c r="AGM133" s="9"/>
      <c r="AGN133" s="9"/>
      <c r="AGO133" s="9"/>
      <c r="AGP133" s="9"/>
      <c r="AGQ133" s="9"/>
      <c r="AGR133" s="9"/>
      <c r="AGS133" s="9"/>
      <c r="AGT133" s="9"/>
      <c r="AGU133" s="9"/>
      <c r="AGV133" s="9"/>
      <c r="AGW133" s="9"/>
      <c r="AGX133" s="9"/>
      <c r="AGY133" s="9"/>
      <c r="AGZ133" s="9"/>
      <c r="AHA133" s="9"/>
      <c r="AHB133" s="9"/>
      <c r="AHC133" s="9"/>
      <c r="AHD133" s="9"/>
      <c r="AHE133" s="9"/>
      <c r="AHF133" s="9"/>
      <c r="AHG133" s="9"/>
      <c r="AHH133" s="9"/>
      <c r="AHI133" s="9"/>
      <c r="AHJ133" s="9"/>
      <c r="AHK133" s="9"/>
      <c r="AHL133" s="9"/>
      <c r="AHM133" s="9"/>
      <c r="AHN133" s="9"/>
      <c r="AHO133" s="9"/>
      <c r="AHP133" s="9"/>
      <c r="AHQ133" s="9"/>
      <c r="AHR133" s="9"/>
      <c r="AHS133" s="9"/>
      <c r="AHT133" s="9"/>
      <c r="AHU133" s="9"/>
      <c r="AHV133" s="9"/>
      <c r="AHW133" s="9"/>
      <c r="AHX133" s="9"/>
      <c r="AHY133" s="9"/>
      <c r="AHZ133" s="9"/>
      <c r="AIA133" s="9"/>
      <c r="AIB133" s="9"/>
      <c r="AIC133" s="9"/>
      <c r="AID133" s="9"/>
      <c r="AIE133" s="9"/>
      <c r="AIF133" s="9"/>
      <c r="AIG133" s="9"/>
      <c r="AIH133" s="9"/>
      <c r="AII133" s="9"/>
      <c r="AIJ133" s="9"/>
      <c r="AIK133" s="9"/>
      <c r="AIL133" s="9"/>
      <c r="AIM133" s="9"/>
      <c r="AIN133" s="9"/>
      <c r="AIO133" s="9"/>
      <c r="AIP133" s="9"/>
      <c r="AIQ133" s="9"/>
      <c r="AIR133" s="9"/>
      <c r="AIS133" s="9"/>
      <c r="AIT133" s="9"/>
      <c r="AIU133" s="9"/>
      <c r="AIV133" s="9"/>
      <c r="AIW133" s="9"/>
      <c r="AIX133" s="9"/>
      <c r="AIY133" s="9"/>
      <c r="AIZ133" s="9"/>
      <c r="AJA133" s="9"/>
      <c r="AJB133" s="9"/>
      <c r="AJC133" s="9"/>
      <c r="AJD133" s="9"/>
      <c r="AJE133" s="9"/>
      <c r="AJF133" s="9"/>
      <c r="AJG133" s="9"/>
      <c r="AJH133" s="9"/>
      <c r="AJI133" s="9"/>
      <c r="AJJ133" s="9"/>
      <c r="AJK133" s="9"/>
      <c r="AJL133" s="9"/>
      <c r="AJM133" s="9"/>
      <c r="AJN133" s="9"/>
      <c r="AJO133" s="9"/>
      <c r="AJP133" s="9"/>
      <c r="AJQ133" s="9"/>
      <c r="AJR133" s="9"/>
      <c r="AJS133" s="9"/>
      <c r="AJT133" s="9"/>
      <c r="AJU133" s="9"/>
      <c r="AJV133" s="9"/>
      <c r="AJW133" s="9"/>
      <c r="AJX133" s="9"/>
      <c r="AJY133" s="9"/>
      <c r="AJZ133" s="9"/>
      <c r="AKA133" s="9"/>
      <c r="AKB133" s="9"/>
      <c r="AKC133" s="9"/>
      <c r="AKD133" s="9"/>
      <c r="AKE133" s="9"/>
      <c r="AKF133" s="9"/>
      <c r="AKG133" s="9"/>
      <c r="AKH133" s="9"/>
      <c r="AKI133" s="9"/>
      <c r="AKJ133" s="9"/>
      <c r="AKK133" s="9"/>
      <c r="AKL133" s="9"/>
      <c r="AKM133" s="9"/>
      <c r="AKN133" s="9"/>
      <c r="AKO133" s="9"/>
      <c r="AKP133" s="9"/>
      <c r="AKQ133" s="9"/>
      <c r="AKR133" s="9"/>
      <c r="AKS133" s="9"/>
      <c r="AKT133" s="9"/>
      <c r="AKU133" s="9"/>
      <c r="AKV133" s="9"/>
      <c r="AKW133" s="9"/>
      <c r="AKX133" s="9"/>
      <c r="AKY133" s="9"/>
      <c r="AKZ133" s="9"/>
      <c r="ALA133" s="9"/>
      <c r="ALB133" s="9"/>
      <c r="ALC133" s="9"/>
      <c r="ALD133" s="9"/>
      <c r="ALE133" s="9"/>
      <c r="ALF133" s="9"/>
      <c r="ALG133" s="9"/>
      <c r="ALH133" s="9"/>
      <c r="ALI133" s="9"/>
      <c r="ALJ133" s="9"/>
      <c r="ALK133" s="9"/>
      <c r="ALL133" s="9"/>
      <c r="ALM133" s="9"/>
      <c r="ALN133" s="9"/>
      <c r="ALO133" s="9"/>
      <c r="ALP133" s="9"/>
      <c r="ALQ133" s="9"/>
      <c r="ALR133" s="9"/>
      <c r="ALS133" s="9"/>
      <c r="ALT133" s="9"/>
      <c r="ALU133" s="9"/>
      <c r="ALV133" s="9"/>
      <c r="ALW133" s="9"/>
      <c r="ALX133" s="9"/>
      <c r="ALY133" s="9"/>
      <c r="ALZ133" s="9"/>
      <c r="AMA133" s="9"/>
      <c r="AMB133" s="9"/>
      <c r="AMC133" s="10"/>
    </row>
    <row r="134" spans="1:1017" ht="25.5" x14ac:dyDescent="0.25">
      <c r="A134" s="95" t="s">
        <v>106</v>
      </c>
      <c r="B134" s="94" t="s">
        <v>227</v>
      </c>
      <c r="C134" s="95" t="s">
        <v>256</v>
      </c>
      <c r="D134" s="52">
        <f t="shared" si="84"/>
        <v>0.93600000000000005</v>
      </c>
      <c r="E134" s="49">
        <v>0</v>
      </c>
      <c r="F134" s="49">
        <f t="shared" si="79"/>
        <v>-9.1500000000000026E-2</v>
      </c>
      <c r="G134" s="49">
        <f t="shared" si="131"/>
        <v>0.93600000000000005</v>
      </c>
      <c r="H134" s="49">
        <f t="shared" si="131"/>
        <v>1.0275000000000001</v>
      </c>
      <c r="I134" s="49">
        <v>0</v>
      </c>
      <c r="J134" s="49">
        <v>0</v>
      </c>
      <c r="K134" s="49">
        <v>0</v>
      </c>
      <c r="L134" s="49">
        <v>1.0275000000000001</v>
      </c>
      <c r="M134" s="49">
        <v>0</v>
      </c>
      <c r="N134" s="49">
        <v>0</v>
      </c>
      <c r="O134" s="80">
        <v>0.93600000000000005</v>
      </c>
      <c r="P134" s="49">
        <v>0</v>
      </c>
      <c r="Q134" s="49">
        <f t="shared" si="82"/>
        <v>-9.1500000000000026E-2</v>
      </c>
      <c r="R134" s="49">
        <f t="shared" si="86"/>
        <v>1.0275000000000001</v>
      </c>
      <c r="S134" s="49" t="s">
        <v>30</v>
      </c>
      <c r="T134" s="49" t="s">
        <v>30</v>
      </c>
      <c r="U134" s="113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  <c r="IU134" s="9"/>
      <c r="IV134" s="9"/>
      <c r="IW134" s="9"/>
      <c r="IX134" s="9"/>
      <c r="IY134" s="9"/>
      <c r="IZ134" s="9"/>
      <c r="JA134" s="9"/>
      <c r="JB134" s="9"/>
      <c r="JC134" s="9"/>
      <c r="JD134" s="9"/>
      <c r="JE134" s="9"/>
      <c r="JF134" s="9"/>
      <c r="JG134" s="9"/>
      <c r="JH134" s="9"/>
      <c r="JI134" s="9"/>
      <c r="JJ134" s="9"/>
      <c r="JK134" s="9"/>
      <c r="JL134" s="9"/>
      <c r="JM134" s="9"/>
      <c r="JN134" s="9"/>
      <c r="JO134" s="9"/>
      <c r="JP134" s="9"/>
      <c r="JQ134" s="9"/>
      <c r="JR134" s="9"/>
      <c r="JS134" s="9"/>
      <c r="JT134" s="9"/>
      <c r="JU134" s="9"/>
      <c r="JV134" s="9"/>
      <c r="JW134" s="9"/>
      <c r="JX134" s="9"/>
      <c r="JY134" s="9"/>
      <c r="JZ134" s="9"/>
      <c r="KA134" s="9"/>
      <c r="KB134" s="9"/>
      <c r="KC134" s="9"/>
      <c r="KD134" s="9"/>
      <c r="KE134" s="9"/>
      <c r="KF134" s="9"/>
      <c r="KG134" s="9"/>
      <c r="KH134" s="9"/>
      <c r="KI134" s="9"/>
      <c r="KJ134" s="9"/>
      <c r="KK134" s="9"/>
      <c r="KL134" s="9"/>
      <c r="KM134" s="9"/>
      <c r="KN134" s="9"/>
      <c r="KO134" s="9"/>
      <c r="KP134" s="9"/>
      <c r="KQ134" s="9"/>
      <c r="KR134" s="9"/>
      <c r="KS134" s="9"/>
      <c r="KT134" s="9"/>
      <c r="KU134" s="9"/>
      <c r="KV134" s="9"/>
      <c r="KW134" s="9"/>
      <c r="KX134" s="9"/>
      <c r="KY134" s="9"/>
      <c r="KZ134" s="9"/>
      <c r="LA134" s="9"/>
      <c r="LB134" s="9"/>
      <c r="LC134" s="9"/>
      <c r="LD134" s="9"/>
      <c r="LE134" s="9"/>
      <c r="LF134" s="9"/>
      <c r="LG134" s="9"/>
      <c r="LH134" s="9"/>
      <c r="LI134" s="9"/>
      <c r="LJ134" s="9"/>
      <c r="LK134" s="9"/>
      <c r="LL134" s="9"/>
      <c r="LM134" s="9"/>
      <c r="LN134" s="9"/>
      <c r="LO134" s="9"/>
      <c r="LP134" s="9"/>
      <c r="LQ134" s="9"/>
      <c r="LR134" s="9"/>
      <c r="LS134" s="9"/>
      <c r="LT134" s="9"/>
      <c r="LU134" s="9"/>
      <c r="LV134" s="9"/>
      <c r="LW134" s="9"/>
      <c r="LX134" s="9"/>
      <c r="LY134" s="9"/>
      <c r="LZ134" s="9"/>
      <c r="MA134" s="9"/>
      <c r="MB134" s="9"/>
      <c r="MC134" s="9"/>
      <c r="MD134" s="9"/>
      <c r="ME134" s="9"/>
      <c r="MF134" s="9"/>
      <c r="MG134" s="9"/>
      <c r="MH134" s="9"/>
      <c r="MI134" s="9"/>
      <c r="MJ134" s="9"/>
      <c r="MK134" s="9"/>
      <c r="ML134" s="9"/>
      <c r="MM134" s="9"/>
      <c r="MN134" s="9"/>
      <c r="MO134" s="9"/>
      <c r="MP134" s="9"/>
      <c r="MQ134" s="9"/>
      <c r="MR134" s="9"/>
      <c r="MS134" s="9"/>
      <c r="MT134" s="9"/>
      <c r="MU134" s="9"/>
      <c r="MV134" s="9"/>
      <c r="MW134" s="9"/>
      <c r="MX134" s="9"/>
      <c r="MY134" s="9"/>
      <c r="MZ134" s="9"/>
      <c r="NA134" s="9"/>
      <c r="NB134" s="9"/>
      <c r="NC134" s="9"/>
      <c r="ND134" s="9"/>
      <c r="NE134" s="9"/>
      <c r="NF134" s="9"/>
      <c r="NG134" s="9"/>
      <c r="NH134" s="9"/>
      <c r="NI134" s="9"/>
      <c r="NJ134" s="9"/>
      <c r="NK134" s="9"/>
      <c r="NL134" s="9"/>
      <c r="NM134" s="9"/>
      <c r="NN134" s="9"/>
      <c r="NO134" s="9"/>
      <c r="NP134" s="9"/>
      <c r="NQ134" s="9"/>
      <c r="NR134" s="9"/>
      <c r="NS134" s="9"/>
      <c r="NT134" s="9"/>
      <c r="NU134" s="9"/>
      <c r="NV134" s="9"/>
      <c r="NW134" s="9"/>
      <c r="NX134" s="9"/>
      <c r="NY134" s="9"/>
      <c r="NZ134" s="9"/>
      <c r="OA134" s="9"/>
      <c r="OB134" s="9"/>
      <c r="OC134" s="9"/>
      <c r="OD134" s="9"/>
      <c r="OE134" s="9"/>
      <c r="OF134" s="9"/>
      <c r="OG134" s="9"/>
      <c r="OH134" s="9"/>
      <c r="OI134" s="9"/>
      <c r="OJ134" s="9"/>
      <c r="OK134" s="9"/>
      <c r="OL134" s="9"/>
      <c r="OM134" s="9"/>
      <c r="ON134" s="9"/>
      <c r="OO134" s="9"/>
      <c r="OP134" s="9"/>
      <c r="OQ134" s="9"/>
      <c r="OR134" s="9"/>
      <c r="OS134" s="9"/>
      <c r="OT134" s="9"/>
      <c r="OU134" s="9"/>
      <c r="OV134" s="9"/>
      <c r="OW134" s="9"/>
      <c r="OX134" s="9"/>
      <c r="OY134" s="9"/>
      <c r="OZ134" s="9"/>
      <c r="PA134" s="9"/>
      <c r="PB134" s="9"/>
      <c r="PC134" s="9"/>
      <c r="PD134" s="9"/>
      <c r="PE134" s="9"/>
      <c r="PF134" s="9"/>
      <c r="PG134" s="9"/>
      <c r="PH134" s="9"/>
      <c r="PI134" s="9"/>
      <c r="PJ134" s="9"/>
      <c r="PK134" s="9"/>
      <c r="PL134" s="9"/>
      <c r="PM134" s="9"/>
      <c r="PN134" s="9"/>
      <c r="PO134" s="9"/>
      <c r="PP134" s="9"/>
      <c r="PQ134" s="9"/>
      <c r="PR134" s="9"/>
      <c r="PS134" s="9"/>
      <c r="PT134" s="9"/>
      <c r="PU134" s="9"/>
      <c r="PV134" s="9"/>
      <c r="PW134" s="9"/>
      <c r="PX134" s="9"/>
      <c r="PY134" s="9"/>
      <c r="PZ134" s="9"/>
      <c r="QA134" s="9"/>
      <c r="QB134" s="9"/>
      <c r="QC134" s="9"/>
      <c r="QD134" s="9"/>
      <c r="QE134" s="9"/>
      <c r="QF134" s="9"/>
      <c r="QG134" s="9"/>
      <c r="QH134" s="9"/>
      <c r="QI134" s="9"/>
      <c r="QJ134" s="9"/>
      <c r="QK134" s="9"/>
      <c r="QL134" s="9"/>
      <c r="QM134" s="9"/>
      <c r="QN134" s="9"/>
      <c r="QO134" s="9"/>
      <c r="QP134" s="9"/>
      <c r="QQ134" s="9"/>
      <c r="QR134" s="9"/>
      <c r="QS134" s="9"/>
      <c r="QT134" s="9"/>
      <c r="QU134" s="9"/>
      <c r="QV134" s="9"/>
      <c r="QW134" s="9"/>
      <c r="QX134" s="9"/>
      <c r="QY134" s="9"/>
      <c r="QZ134" s="9"/>
      <c r="RA134" s="9"/>
      <c r="RB134" s="9"/>
      <c r="RC134" s="9"/>
      <c r="RD134" s="9"/>
      <c r="RE134" s="9"/>
      <c r="RF134" s="9"/>
      <c r="RG134" s="9"/>
      <c r="RH134" s="9"/>
      <c r="RI134" s="9"/>
      <c r="RJ134" s="9"/>
      <c r="RK134" s="9"/>
      <c r="RL134" s="9"/>
      <c r="RM134" s="9"/>
      <c r="RN134" s="9"/>
      <c r="RO134" s="9"/>
      <c r="RP134" s="9"/>
      <c r="RQ134" s="9"/>
      <c r="RR134" s="9"/>
      <c r="RS134" s="9"/>
      <c r="RT134" s="9"/>
      <c r="RU134" s="9"/>
      <c r="RV134" s="9"/>
      <c r="RW134" s="9"/>
      <c r="RX134" s="9"/>
      <c r="RY134" s="9"/>
      <c r="RZ134" s="9"/>
      <c r="SA134" s="9"/>
      <c r="SB134" s="9"/>
      <c r="SC134" s="9"/>
      <c r="SD134" s="9"/>
      <c r="SE134" s="9"/>
      <c r="SF134" s="9"/>
      <c r="SG134" s="9"/>
      <c r="SH134" s="9"/>
      <c r="SI134" s="9"/>
      <c r="SJ134" s="9"/>
      <c r="SK134" s="9"/>
      <c r="SL134" s="9"/>
      <c r="SM134" s="9"/>
      <c r="SN134" s="9"/>
      <c r="SO134" s="9"/>
      <c r="SP134" s="9"/>
      <c r="SQ134" s="9"/>
      <c r="SR134" s="9"/>
      <c r="SS134" s="9"/>
      <c r="ST134" s="9"/>
      <c r="SU134" s="9"/>
      <c r="SV134" s="9"/>
      <c r="SW134" s="9"/>
      <c r="SX134" s="9"/>
      <c r="SY134" s="9"/>
      <c r="SZ134" s="9"/>
      <c r="TA134" s="9"/>
      <c r="TB134" s="9"/>
      <c r="TC134" s="9"/>
      <c r="TD134" s="9"/>
      <c r="TE134" s="9"/>
      <c r="TF134" s="9"/>
      <c r="TG134" s="9"/>
      <c r="TH134" s="9"/>
      <c r="TI134" s="9"/>
      <c r="TJ134" s="9"/>
      <c r="TK134" s="9"/>
      <c r="TL134" s="9"/>
      <c r="TM134" s="9"/>
      <c r="TN134" s="9"/>
      <c r="TO134" s="9"/>
      <c r="TP134" s="9"/>
      <c r="TQ134" s="9"/>
      <c r="TR134" s="9"/>
      <c r="TS134" s="9"/>
      <c r="TT134" s="9"/>
      <c r="TU134" s="9"/>
      <c r="TV134" s="9"/>
      <c r="TW134" s="9"/>
      <c r="TX134" s="9"/>
      <c r="TY134" s="9"/>
      <c r="TZ134" s="9"/>
      <c r="UA134" s="9"/>
      <c r="UB134" s="9"/>
      <c r="UC134" s="9"/>
      <c r="UD134" s="9"/>
      <c r="UE134" s="9"/>
      <c r="UF134" s="9"/>
      <c r="UG134" s="9"/>
      <c r="UH134" s="9"/>
      <c r="UI134" s="9"/>
      <c r="UJ134" s="9"/>
      <c r="UK134" s="9"/>
      <c r="UL134" s="9"/>
      <c r="UM134" s="9"/>
      <c r="UN134" s="9"/>
      <c r="UO134" s="9"/>
      <c r="UP134" s="9"/>
      <c r="UQ134" s="9"/>
      <c r="UR134" s="9"/>
      <c r="US134" s="9"/>
      <c r="UT134" s="9"/>
      <c r="UU134" s="9"/>
      <c r="UV134" s="9"/>
      <c r="UW134" s="9"/>
      <c r="UX134" s="9"/>
      <c r="UY134" s="9"/>
      <c r="UZ134" s="9"/>
      <c r="VA134" s="9"/>
      <c r="VB134" s="9"/>
      <c r="VC134" s="9"/>
      <c r="VD134" s="9"/>
      <c r="VE134" s="9"/>
      <c r="VF134" s="9"/>
      <c r="VG134" s="9"/>
      <c r="VH134" s="9"/>
      <c r="VI134" s="9"/>
      <c r="VJ134" s="9"/>
      <c r="VK134" s="9"/>
      <c r="VL134" s="9"/>
      <c r="VM134" s="9"/>
      <c r="VN134" s="9"/>
      <c r="VO134" s="9"/>
      <c r="VP134" s="9"/>
      <c r="VQ134" s="9"/>
      <c r="VR134" s="9"/>
      <c r="VS134" s="9"/>
      <c r="VT134" s="9"/>
      <c r="VU134" s="9"/>
      <c r="VV134" s="9"/>
      <c r="VW134" s="9"/>
      <c r="VX134" s="9"/>
      <c r="VY134" s="9"/>
      <c r="VZ134" s="9"/>
      <c r="WA134" s="9"/>
      <c r="WB134" s="9"/>
      <c r="WC134" s="9"/>
      <c r="WD134" s="9"/>
      <c r="WE134" s="9"/>
      <c r="WF134" s="9"/>
      <c r="WG134" s="9"/>
      <c r="WH134" s="9"/>
      <c r="WI134" s="9"/>
      <c r="WJ134" s="9"/>
      <c r="WK134" s="9"/>
      <c r="WL134" s="9"/>
      <c r="WM134" s="9"/>
      <c r="WN134" s="9"/>
      <c r="WO134" s="9"/>
      <c r="WP134" s="9"/>
      <c r="WQ134" s="9"/>
      <c r="WR134" s="9"/>
      <c r="WS134" s="9"/>
      <c r="WT134" s="9"/>
      <c r="WU134" s="9"/>
      <c r="WV134" s="9"/>
      <c r="WW134" s="9"/>
      <c r="WX134" s="9"/>
      <c r="WY134" s="9"/>
      <c r="WZ134" s="9"/>
      <c r="XA134" s="9"/>
      <c r="XB134" s="9"/>
      <c r="XC134" s="9"/>
      <c r="XD134" s="9"/>
      <c r="XE134" s="9"/>
      <c r="XF134" s="9"/>
      <c r="XG134" s="9"/>
      <c r="XH134" s="9"/>
      <c r="XI134" s="9"/>
      <c r="XJ134" s="9"/>
      <c r="XK134" s="9"/>
      <c r="XL134" s="9"/>
      <c r="XM134" s="9"/>
      <c r="XN134" s="9"/>
      <c r="XO134" s="9"/>
      <c r="XP134" s="9"/>
      <c r="XQ134" s="9"/>
      <c r="XR134" s="9"/>
      <c r="XS134" s="9"/>
      <c r="XT134" s="9"/>
      <c r="XU134" s="9"/>
      <c r="XV134" s="9"/>
      <c r="XW134" s="9"/>
      <c r="XX134" s="9"/>
      <c r="XY134" s="9"/>
      <c r="XZ134" s="9"/>
      <c r="YA134" s="9"/>
      <c r="YB134" s="9"/>
      <c r="YC134" s="9"/>
      <c r="YD134" s="9"/>
      <c r="YE134" s="9"/>
      <c r="YF134" s="9"/>
      <c r="YG134" s="9"/>
      <c r="YH134" s="9"/>
      <c r="YI134" s="9"/>
      <c r="YJ134" s="9"/>
      <c r="YK134" s="9"/>
      <c r="YL134" s="9"/>
      <c r="YM134" s="9"/>
      <c r="YN134" s="9"/>
      <c r="YO134" s="9"/>
      <c r="YP134" s="9"/>
      <c r="YQ134" s="9"/>
      <c r="YR134" s="9"/>
      <c r="YS134" s="9"/>
      <c r="YT134" s="9"/>
      <c r="YU134" s="9"/>
      <c r="YV134" s="9"/>
      <c r="YW134" s="9"/>
      <c r="YX134" s="9"/>
      <c r="YY134" s="9"/>
      <c r="YZ134" s="9"/>
      <c r="ZA134" s="9"/>
      <c r="ZB134" s="9"/>
      <c r="ZC134" s="9"/>
      <c r="ZD134" s="9"/>
      <c r="ZE134" s="9"/>
      <c r="ZF134" s="9"/>
      <c r="ZG134" s="9"/>
      <c r="ZH134" s="9"/>
      <c r="ZI134" s="9"/>
      <c r="ZJ134" s="9"/>
      <c r="ZK134" s="9"/>
      <c r="ZL134" s="9"/>
      <c r="ZM134" s="9"/>
      <c r="ZN134" s="9"/>
      <c r="ZO134" s="9"/>
      <c r="ZP134" s="9"/>
      <c r="ZQ134" s="9"/>
      <c r="ZR134" s="9"/>
      <c r="ZS134" s="9"/>
      <c r="ZT134" s="9"/>
      <c r="ZU134" s="9"/>
      <c r="ZV134" s="9"/>
      <c r="ZW134" s="9"/>
      <c r="ZX134" s="9"/>
      <c r="ZY134" s="9"/>
      <c r="ZZ134" s="9"/>
      <c r="AAA134" s="9"/>
      <c r="AAB134" s="9"/>
      <c r="AAC134" s="9"/>
      <c r="AAD134" s="9"/>
      <c r="AAE134" s="9"/>
      <c r="AAF134" s="9"/>
      <c r="AAG134" s="9"/>
      <c r="AAH134" s="9"/>
      <c r="AAI134" s="9"/>
      <c r="AAJ134" s="9"/>
      <c r="AAK134" s="9"/>
      <c r="AAL134" s="9"/>
      <c r="AAM134" s="9"/>
      <c r="AAN134" s="9"/>
      <c r="AAO134" s="9"/>
      <c r="AAP134" s="9"/>
      <c r="AAQ134" s="9"/>
      <c r="AAR134" s="9"/>
      <c r="AAS134" s="9"/>
      <c r="AAT134" s="9"/>
      <c r="AAU134" s="9"/>
      <c r="AAV134" s="9"/>
      <c r="AAW134" s="9"/>
      <c r="AAX134" s="9"/>
      <c r="AAY134" s="9"/>
      <c r="AAZ134" s="9"/>
      <c r="ABA134" s="9"/>
      <c r="ABB134" s="9"/>
      <c r="ABC134" s="9"/>
      <c r="ABD134" s="9"/>
      <c r="ABE134" s="9"/>
      <c r="ABF134" s="9"/>
      <c r="ABG134" s="9"/>
      <c r="ABH134" s="9"/>
      <c r="ABI134" s="9"/>
      <c r="ABJ134" s="9"/>
      <c r="ABK134" s="9"/>
      <c r="ABL134" s="9"/>
      <c r="ABM134" s="9"/>
      <c r="ABN134" s="9"/>
      <c r="ABO134" s="9"/>
      <c r="ABP134" s="9"/>
      <c r="ABQ134" s="9"/>
      <c r="ABR134" s="9"/>
      <c r="ABS134" s="9"/>
      <c r="ABT134" s="9"/>
      <c r="ABU134" s="9"/>
      <c r="ABV134" s="9"/>
      <c r="ABW134" s="9"/>
      <c r="ABX134" s="9"/>
      <c r="ABY134" s="9"/>
      <c r="ABZ134" s="9"/>
      <c r="ACA134" s="9"/>
      <c r="ACB134" s="9"/>
      <c r="ACC134" s="9"/>
      <c r="ACD134" s="9"/>
      <c r="ACE134" s="9"/>
      <c r="ACF134" s="9"/>
      <c r="ACG134" s="9"/>
      <c r="ACH134" s="9"/>
      <c r="ACI134" s="9"/>
      <c r="ACJ134" s="9"/>
      <c r="ACK134" s="9"/>
      <c r="ACL134" s="9"/>
      <c r="ACM134" s="9"/>
      <c r="ACN134" s="9"/>
      <c r="ACO134" s="9"/>
      <c r="ACP134" s="9"/>
      <c r="ACQ134" s="9"/>
      <c r="ACR134" s="9"/>
      <c r="ACS134" s="9"/>
      <c r="ACT134" s="9"/>
      <c r="ACU134" s="9"/>
      <c r="ACV134" s="9"/>
      <c r="ACW134" s="9"/>
      <c r="ACX134" s="9"/>
      <c r="ACY134" s="9"/>
      <c r="ACZ134" s="9"/>
      <c r="ADA134" s="9"/>
      <c r="ADB134" s="9"/>
      <c r="ADC134" s="9"/>
      <c r="ADD134" s="9"/>
      <c r="ADE134" s="9"/>
      <c r="ADF134" s="9"/>
      <c r="ADG134" s="9"/>
      <c r="ADH134" s="9"/>
      <c r="ADI134" s="9"/>
      <c r="ADJ134" s="9"/>
      <c r="ADK134" s="9"/>
      <c r="ADL134" s="9"/>
      <c r="ADM134" s="9"/>
      <c r="ADN134" s="9"/>
      <c r="ADO134" s="9"/>
      <c r="ADP134" s="9"/>
      <c r="ADQ134" s="9"/>
      <c r="ADR134" s="9"/>
      <c r="ADS134" s="9"/>
      <c r="ADT134" s="9"/>
      <c r="ADU134" s="9"/>
      <c r="ADV134" s="9"/>
      <c r="ADW134" s="9"/>
      <c r="ADX134" s="9"/>
      <c r="ADY134" s="9"/>
      <c r="ADZ134" s="9"/>
      <c r="AEA134" s="9"/>
      <c r="AEB134" s="9"/>
      <c r="AEC134" s="9"/>
      <c r="AED134" s="9"/>
      <c r="AEE134" s="9"/>
      <c r="AEF134" s="9"/>
      <c r="AEG134" s="9"/>
      <c r="AEH134" s="9"/>
      <c r="AEI134" s="9"/>
      <c r="AEJ134" s="9"/>
      <c r="AEK134" s="9"/>
      <c r="AEL134" s="9"/>
      <c r="AEM134" s="9"/>
      <c r="AEN134" s="9"/>
      <c r="AEO134" s="9"/>
      <c r="AEP134" s="9"/>
      <c r="AEQ134" s="9"/>
      <c r="AER134" s="9"/>
      <c r="AES134" s="9"/>
      <c r="AET134" s="9"/>
      <c r="AEU134" s="9"/>
      <c r="AEV134" s="9"/>
      <c r="AEW134" s="9"/>
      <c r="AEX134" s="9"/>
      <c r="AEY134" s="9"/>
      <c r="AEZ134" s="9"/>
      <c r="AFA134" s="9"/>
      <c r="AFB134" s="9"/>
      <c r="AFC134" s="9"/>
      <c r="AFD134" s="9"/>
      <c r="AFE134" s="9"/>
      <c r="AFF134" s="9"/>
      <c r="AFG134" s="9"/>
      <c r="AFH134" s="9"/>
      <c r="AFI134" s="9"/>
      <c r="AFJ134" s="9"/>
      <c r="AFK134" s="9"/>
      <c r="AFL134" s="9"/>
      <c r="AFM134" s="9"/>
      <c r="AFN134" s="9"/>
      <c r="AFO134" s="9"/>
      <c r="AFP134" s="9"/>
      <c r="AFQ134" s="9"/>
      <c r="AFR134" s="9"/>
      <c r="AFS134" s="9"/>
      <c r="AFT134" s="9"/>
      <c r="AFU134" s="9"/>
      <c r="AFV134" s="9"/>
      <c r="AFW134" s="9"/>
      <c r="AFX134" s="9"/>
      <c r="AFY134" s="9"/>
      <c r="AFZ134" s="9"/>
      <c r="AGA134" s="9"/>
      <c r="AGB134" s="9"/>
      <c r="AGC134" s="9"/>
      <c r="AGD134" s="9"/>
      <c r="AGE134" s="9"/>
      <c r="AGF134" s="9"/>
      <c r="AGG134" s="9"/>
      <c r="AGH134" s="9"/>
      <c r="AGI134" s="9"/>
      <c r="AGJ134" s="9"/>
      <c r="AGK134" s="9"/>
      <c r="AGL134" s="9"/>
      <c r="AGM134" s="9"/>
      <c r="AGN134" s="9"/>
      <c r="AGO134" s="9"/>
      <c r="AGP134" s="9"/>
      <c r="AGQ134" s="9"/>
      <c r="AGR134" s="9"/>
      <c r="AGS134" s="9"/>
      <c r="AGT134" s="9"/>
      <c r="AGU134" s="9"/>
      <c r="AGV134" s="9"/>
      <c r="AGW134" s="9"/>
      <c r="AGX134" s="9"/>
      <c r="AGY134" s="9"/>
      <c r="AGZ134" s="9"/>
      <c r="AHA134" s="9"/>
      <c r="AHB134" s="9"/>
      <c r="AHC134" s="9"/>
      <c r="AHD134" s="9"/>
      <c r="AHE134" s="9"/>
      <c r="AHF134" s="9"/>
      <c r="AHG134" s="9"/>
      <c r="AHH134" s="9"/>
      <c r="AHI134" s="9"/>
      <c r="AHJ134" s="9"/>
      <c r="AHK134" s="9"/>
      <c r="AHL134" s="9"/>
      <c r="AHM134" s="9"/>
      <c r="AHN134" s="9"/>
      <c r="AHO134" s="9"/>
      <c r="AHP134" s="9"/>
      <c r="AHQ134" s="9"/>
      <c r="AHR134" s="9"/>
      <c r="AHS134" s="9"/>
      <c r="AHT134" s="9"/>
      <c r="AHU134" s="9"/>
      <c r="AHV134" s="9"/>
      <c r="AHW134" s="9"/>
      <c r="AHX134" s="9"/>
      <c r="AHY134" s="9"/>
      <c r="AHZ134" s="9"/>
      <c r="AIA134" s="9"/>
      <c r="AIB134" s="9"/>
      <c r="AIC134" s="9"/>
      <c r="AID134" s="9"/>
      <c r="AIE134" s="9"/>
      <c r="AIF134" s="9"/>
      <c r="AIG134" s="9"/>
      <c r="AIH134" s="9"/>
      <c r="AII134" s="9"/>
      <c r="AIJ134" s="9"/>
      <c r="AIK134" s="9"/>
      <c r="AIL134" s="9"/>
      <c r="AIM134" s="9"/>
      <c r="AIN134" s="9"/>
      <c r="AIO134" s="9"/>
      <c r="AIP134" s="9"/>
      <c r="AIQ134" s="9"/>
      <c r="AIR134" s="9"/>
      <c r="AIS134" s="9"/>
      <c r="AIT134" s="9"/>
      <c r="AIU134" s="9"/>
      <c r="AIV134" s="9"/>
      <c r="AIW134" s="9"/>
      <c r="AIX134" s="9"/>
      <c r="AIY134" s="9"/>
      <c r="AIZ134" s="9"/>
      <c r="AJA134" s="9"/>
      <c r="AJB134" s="9"/>
      <c r="AJC134" s="9"/>
      <c r="AJD134" s="9"/>
      <c r="AJE134" s="9"/>
      <c r="AJF134" s="9"/>
      <c r="AJG134" s="9"/>
      <c r="AJH134" s="9"/>
      <c r="AJI134" s="9"/>
      <c r="AJJ134" s="9"/>
      <c r="AJK134" s="9"/>
      <c r="AJL134" s="9"/>
      <c r="AJM134" s="9"/>
      <c r="AJN134" s="9"/>
      <c r="AJO134" s="9"/>
      <c r="AJP134" s="9"/>
      <c r="AJQ134" s="9"/>
      <c r="AJR134" s="9"/>
      <c r="AJS134" s="9"/>
      <c r="AJT134" s="9"/>
      <c r="AJU134" s="9"/>
      <c r="AJV134" s="9"/>
      <c r="AJW134" s="9"/>
      <c r="AJX134" s="9"/>
      <c r="AJY134" s="9"/>
      <c r="AJZ134" s="9"/>
      <c r="AKA134" s="9"/>
      <c r="AKB134" s="9"/>
      <c r="AKC134" s="9"/>
      <c r="AKD134" s="9"/>
      <c r="AKE134" s="9"/>
      <c r="AKF134" s="9"/>
      <c r="AKG134" s="9"/>
      <c r="AKH134" s="9"/>
      <c r="AKI134" s="9"/>
      <c r="AKJ134" s="9"/>
      <c r="AKK134" s="9"/>
      <c r="AKL134" s="9"/>
      <c r="AKM134" s="9"/>
      <c r="AKN134" s="9"/>
      <c r="AKO134" s="9"/>
      <c r="AKP134" s="9"/>
      <c r="AKQ134" s="9"/>
      <c r="AKR134" s="9"/>
      <c r="AKS134" s="9"/>
      <c r="AKT134" s="9"/>
      <c r="AKU134" s="9"/>
      <c r="AKV134" s="9"/>
      <c r="AKW134" s="9"/>
      <c r="AKX134" s="9"/>
      <c r="AKY134" s="9"/>
      <c r="AKZ134" s="9"/>
      <c r="ALA134" s="9"/>
      <c r="ALB134" s="9"/>
      <c r="ALC134" s="9"/>
      <c r="ALD134" s="9"/>
      <c r="ALE134" s="9"/>
      <c r="ALF134" s="9"/>
      <c r="ALG134" s="9"/>
      <c r="ALH134" s="9"/>
      <c r="ALI134" s="9"/>
      <c r="ALJ134" s="9"/>
      <c r="ALK134" s="9"/>
      <c r="ALL134" s="9"/>
      <c r="ALM134" s="9"/>
      <c r="ALN134" s="9"/>
      <c r="ALO134" s="9"/>
      <c r="ALP134" s="9"/>
      <c r="ALQ134" s="9"/>
      <c r="ALR134" s="9"/>
      <c r="ALS134" s="9"/>
      <c r="ALT134" s="9"/>
      <c r="ALU134" s="9"/>
      <c r="ALV134" s="9"/>
      <c r="ALW134" s="9"/>
      <c r="ALX134" s="9"/>
      <c r="ALY134" s="9"/>
      <c r="ALZ134" s="9"/>
      <c r="AMA134" s="9"/>
      <c r="AMB134" s="9"/>
      <c r="AMC134" s="10"/>
    </row>
    <row r="135" spans="1:1017" ht="15.75" x14ac:dyDescent="0.25">
      <c r="A135" s="95" t="s">
        <v>106</v>
      </c>
      <c r="B135" s="94" t="s">
        <v>229</v>
      </c>
      <c r="C135" s="95" t="s">
        <v>257</v>
      </c>
      <c r="D135" s="52">
        <f t="shared" si="84"/>
        <v>0.4919</v>
      </c>
      <c r="E135" s="49">
        <v>0</v>
      </c>
      <c r="F135" s="49">
        <f t="shared" si="79"/>
        <v>0.19190000000000002</v>
      </c>
      <c r="G135" s="49">
        <f t="shared" si="131"/>
        <v>0.4919</v>
      </c>
      <c r="H135" s="49">
        <f t="shared" si="131"/>
        <v>0.3</v>
      </c>
      <c r="I135" s="49">
        <v>0</v>
      </c>
      <c r="J135" s="49">
        <v>0</v>
      </c>
      <c r="K135" s="49">
        <v>0</v>
      </c>
      <c r="L135" s="49">
        <v>0</v>
      </c>
      <c r="M135" s="49">
        <v>0</v>
      </c>
      <c r="N135" s="49">
        <v>0</v>
      </c>
      <c r="O135" s="80">
        <v>0.4919</v>
      </c>
      <c r="P135" s="49">
        <v>0.3</v>
      </c>
      <c r="Q135" s="49">
        <f t="shared" si="82"/>
        <v>0.19190000000000002</v>
      </c>
      <c r="R135" s="49">
        <f t="shared" si="86"/>
        <v>0.3</v>
      </c>
      <c r="S135" s="49" t="s">
        <v>30</v>
      </c>
      <c r="T135" s="49" t="s">
        <v>30</v>
      </c>
      <c r="U135" s="113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  <c r="IU135" s="9"/>
      <c r="IV135" s="9"/>
      <c r="IW135" s="9"/>
      <c r="IX135" s="9"/>
      <c r="IY135" s="9"/>
      <c r="IZ135" s="9"/>
      <c r="JA135" s="9"/>
      <c r="JB135" s="9"/>
      <c r="JC135" s="9"/>
      <c r="JD135" s="9"/>
      <c r="JE135" s="9"/>
      <c r="JF135" s="9"/>
      <c r="JG135" s="9"/>
      <c r="JH135" s="9"/>
      <c r="JI135" s="9"/>
      <c r="JJ135" s="9"/>
      <c r="JK135" s="9"/>
      <c r="JL135" s="9"/>
      <c r="JM135" s="9"/>
      <c r="JN135" s="9"/>
      <c r="JO135" s="9"/>
      <c r="JP135" s="9"/>
      <c r="JQ135" s="9"/>
      <c r="JR135" s="9"/>
      <c r="JS135" s="9"/>
      <c r="JT135" s="9"/>
      <c r="JU135" s="9"/>
      <c r="JV135" s="9"/>
      <c r="JW135" s="9"/>
      <c r="JX135" s="9"/>
      <c r="JY135" s="9"/>
      <c r="JZ135" s="9"/>
      <c r="KA135" s="9"/>
      <c r="KB135" s="9"/>
      <c r="KC135" s="9"/>
      <c r="KD135" s="9"/>
      <c r="KE135" s="9"/>
      <c r="KF135" s="9"/>
      <c r="KG135" s="9"/>
      <c r="KH135" s="9"/>
      <c r="KI135" s="9"/>
      <c r="KJ135" s="9"/>
      <c r="KK135" s="9"/>
      <c r="KL135" s="9"/>
      <c r="KM135" s="9"/>
      <c r="KN135" s="9"/>
      <c r="KO135" s="9"/>
      <c r="KP135" s="9"/>
      <c r="KQ135" s="9"/>
      <c r="KR135" s="9"/>
      <c r="KS135" s="9"/>
      <c r="KT135" s="9"/>
      <c r="KU135" s="9"/>
      <c r="KV135" s="9"/>
      <c r="KW135" s="9"/>
      <c r="KX135" s="9"/>
      <c r="KY135" s="9"/>
      <c r="KZ135" s="9"/>
      <c r="LA135" s="9"/>
      <c r="LB135" s="9"/>
      <c r="LC135" s="9"/>
      <c r="LD135" s="9"/>
      <c r="LE135" s="9"/>
      <c r="LF135" s="9"/>
      <c r="LG135" s="9"/>
      <c r="LH135" s="9"/>
      <c r="LI135" s="9"/>
      <c r="LJ135" s="9"/>
      <c r="LK135" s="9"/>
      <c r="LL135" s="9"/>
      <c r="LM135" s="9"/>
      <c r="LN135" s="9"/>
      <c r="LO135" s="9"/>
      <c r="LP135" s="9"/>
      <c r="LQ135" s="9"/>
      <c r="LR135" s="9"/>
      <c r="LS135" s="9"/>
      <c r="LT135" s="9"/>
      <c r="LU135" s="9"/>
      <c r="LV135" s="9"/>
      <c r="LW135" s="9"/>
      <c r="LX135" s="9"/>
      <c r="LY135" s="9"/>
      <c r="LZ135" s="9"/>
      <c r="MA135" s="9"/>
      <c r="MB135" s="9"/>
      <c r="MC135" s="9"/>
      <c r="MD135" s="9"/>
      <c r="ME135" s="9"/>
      <c r="MF135" s="9"/>
      <c r="MG135" s="9"/>
      <c r="MH135" s="9"/>
      <c r="MI135" s="9"/>
      <c r="MJ135" s="9"/>
      <c r="MK135" s="9"/>
      <c r="ML135" s="9"/>
      <c r="MM135" s="9"/>
      <c r="MN135" s="9"/>
      <c r="MO135" s="9"/>
      <c r="MP135" s="9"/>
      <c r="MQ135" s="9"/>
      <c r="MR135" s="9"/>
      <c r="MS135" s="9"/>
      <c r="MT135" s="9"/>
      <c r="MU135" s="9"/>
      <c r="MV135" s="9"/>
      <c r="MW135" s="9"/>
      <c r="MX135" s="9"/>
      <c r="MY135" s="9"/>
      <c r="MZ135" s="9"/>
      <c r="NA135" s="9"/>
      <c r="NB135" s="9"/>
      <c r="NC135" s="9"/>
      <c r="ND135" s="9"/>
      <c r="NE135" s="9"/>
      <c r="NF135" s="9"/>
      <c r="NG135" s="9"/>
      <c r="NH135" s="9"/>
      <c r="NI135" s="9"/>
      <c r="NJ135" s="9"/>
      <c r="NK135" s="9"/>
      <c r="NL135" s="9"/>
      <c r="NM135" s="9"/>
      <c r="NN135" s="9"/>
      <c r="NO135" s="9"/>
      <c r="NP135" s="9"/>
      <c r="NQ135" s="9"/>
      <c r="NR135" s="9"/>
      <c r="NS135" s="9"/>
      <c r="NT135" s="9"/>
      <c r="NU135" s="9"/>
      <c r="NV135" s="9"/>
      <c r="NW135" s="9"/>
      <c r="NX135" s="9"/>
      <c r="NY135" s="9"/>
      <c r="NZ135" s="9"/>
      <c r="OA135" s="9"/>
      <c r="OB135" s="9"/>
      <c r="OC135" s="9"/>
      <c r="OD135" s="9"/>
      <c r="OE135" s="9"/>
      <c r="OF135" s="9"/>
      <c r="OG135" s="9"/>
      <c r="OH135" s="9"/>
      <c r="OI135" s="9"/>
      <c r="OJ135" s="9"/>
      <c r="OK135" s="9"/>
      <c r="OL135" s="9"/>
      <c r="OM135" s="9"/>
      <c r="ON135" s="9"/>
      <c r="OO135" s="9"/>
      <c r="OP135" s="9"/>
      <c r="OQ135" s="9"/>
      <c r="OR135" s="9"/>
      <c r="OS135" s="9"/>
      <c r="OT135" s="9"/>
      <c r="OU135" s="9"/>
      <c r="OV135" s="9"/>
      <c r="OW135" s="9"/>
      <c r="OX135" s="9"/>
      <c r="OY135" s="9"/>
      <c r="OZ135" s="9"/>
      <c r="PA135" s="9"/>
      <c r="PB135" s="9"/>
      <c r="PC135" s="9"/>
      <c r="PD135" s="9"/>
      <c r="PE135" s="9"/>
      <c r="PF135" s="9"/>
      <c r="PG135" s="9"/>
      <c r="PH135" s="9"/>
      <c r="PI135" s="9"/>
      <c r="PJ135" s="9"/>
      <c r="PK135" s="9"/>
      <c r="PL135" s="9"/>
      <c r="PM135" s="9"/>
      <c r="PN135" s="9"/>
      <c r="PO135" s="9"/>
      <c r="PP135" s="9"/>
      <c r="PQ135" s="9"/>
      <c r="PR135" s="9"/>
      <c r="PS135" s="9"/>
      <c r="PT135" s="9"/>
      <c r="PU135" s="9"/>
      <c r="PV135" s="9"/>
      <c r="PW135" s="9"/>
      <c r="PX135" s="9"/>
      <c r="PY135" s="9"/>
      <c r="PZ135" s="9"/>
      <c r="QA135" s="9"/>
      <c r="QB135" s="9"/>
      <c r="QC135" s="9"/>
      <c r="QD135" s="9"/>
      <c r="QE135" s="9"/>
      <c r="QF135" s="9"/>
      <c r="QG135" s="9"/>
      <c r="QH135" s="9"/>
      <c r="QI135" s="9"/>
      <c r="QJ135" s="9"/>
      <c r="QK135" s="9"/>
      <c r="QL135" s="9"/>
      <c r="QM135" s="9"/>
      <c r="QN135" s="9"/>
      <c r="QO135" s="9"/>
      <c r="QP135" s="9"/>
      <c r="QQ135" s="9"/>
      <c r="QR135" s="9"/>
      <c r="QS135" s="9"/>
      <c r="QT135" s="9"/>
      <c r="QU135" s="9"/>
      <c r="QV135" s="9"/>
      <c r="QW135" s="9"/>
      <c r="QX135" s="9"/>
      <c r="QY135" s="9"/>
      <c r="QZ135" s="9"/>
      <c r="RA135" s="9"/>
      <c r="RB135" s="9"/>
      <c r="RC135" s="9"/>
      <c r="RD135" s="9"/>
      <c r="RE135" s="9"/>
      <c r="RF135" s="9"/>
      <c r="RG135" s="9"/>
      <c r="RH135" s="9"/>
      <c r="RI135" s="9"/>
      <c r="RJ135" s="9"/>
      <c r="RK135" s="9"/>
      <c r="RL135" s="9"/>
      <c r="RM135" s="9"/>
      <c r="RN135" s="9"/>
      <c r="RO135" s="9"/>
      <c r="RP135" s="9"/>
      <c r="RQ135" s="9"/>
      <c r="RR135" s="9"/>
      <c r="RS135" s="9"/>
      <c r="RT135" s="9"/>
      <c r="RU135" s="9"/>
      <c r="RV135" s="9"/>
      <c r="RW135" s="9"/>
      <c r="RX135" s="9"/>
      <c r="RY135" s="9"/>
      <c r="RZ135" s="9"/>
      <c r="SA135" s="9"/>
      <c r="SB135" s="9"/>
      <c r="SC135" s="9"/>
      <c r="SD135" s="9"/>
      <c r="SE135" s="9"/>
      <c r="SF135" s="9"/>
      <c r="SG135" s="9"/>
      <c r="SH135" s="9"/>
      <c r="SI135" s="9"/>
      <c r="SJ135" s="9"/>
      <c r="SK135" s="9"/>
      <c r="SL135" s="9"/>
      <c r="SM135" s="9"/>
      <c r="SN135" s="9"/>
      <c r="SO135" s="9"/>
      <c r="SP135" s="9"/>
      <c r="SQ135" s="9"/>
      <c r="SR135" s="9"/>
      <c r="SS135" s="9"/>
      <c r="ST135" s="9"/>
      <c r="SU135" s="9"/>
      <c r="SV135" s="9"/>
      <c r="SW135" s="9"/>
      <c r="SX135" s="9"/>
      <c r="SY135" s="9"/>
      <c r="SZ135" s="9"/>
      <c r="TA135" s="9"/>
      <c r="TB135" s="9"/>
      <c r="TC135" s="9"/>
      <c r="TD135" s="9"/>
      <c r="TE135" s="9"/>
      <c r="TF135" s="9"/>
      <c r="TG135" s="9"/>
      <c r="TH135" s="9"/>
      <c r="TI135" s="9"/>
      <c r="TJ135" s="9"/>
      <c r="TK135" s="9"/>
      <c r="TL135" s="9"/>
      <c r="TM135" s="9"/>
      <c r="TN135" s="9"/>
      <c r="TO135" s="9"/>
      <c r="TP135" s="9"/>
      <c r="TQ135" s="9"/>
      <c r="TR135" s="9"/>
      <c r="TS135" s="9"/>
      <c r="TT135" s="9"/>
      <c r="TU135" s="9"/>
      <c r="TV135" s="9"/>
      <c r="TW135" s="9"/>
      <c r="TX135" s="9"/>
      <c r="TY135" s="9"/>
      <c r="TZ135" s="9"/>
      <c r="UA135" s="9"/>
      <c r="UB135" s="9"/>
      <c r="UC135" s="9"/>
      <c r="UD135" s="9"/>
      <c r="UE135" s="9"/>
      <c r="UF135" s="9"/>
      <c r="UG135" s="9"/>
      <c r="UH135" s="9"/>
      <c r="UI135" s="9"/>
      <c r="UJ135" s="9"/>
      <c r="UK135" s="9"/>
      <c r="UL135" s="9"/>
      <c r="UM135" s="9"/>
      <c r="UN135" s="9"/>
      <c r="UO135" s="9"/>
      <c r="UP135" s="9"/>
      <c r="UQ135" s="9"/>
      <c r="UR135" s="9"/>
      <c r="US135" s="9"/>
      <c r="UT135" s="9"/>
      <c r="UU135" s="9"/>
      <c r="UV135" s="9"/>
      <c r="UW135" s="9"/>
      <c r="UX135" s="9"/>
      <c r="UY135" s="9"/>
      <c r="UZ135" s="9"/>
      <c r="VA135" s="9"/>
      <c r="VB135" s="9"/>
      <c r="VC135" s="9"/>
      <c r="VD135" s="9"/>
      <c r="VE135" s="9"/>
      <c r="VF135" s="9"/>
      <c r="VG135" s="9"/>
      <c r="VH135" s="9"/>
      <c r="VI135" s="9"/>
      <c r="VJ135" s="9"/>
      <c r="VK135" s="9"/>
      <c r="VL135" s="9"/>
      <c r="VM135" s="9"/>
      <c r="VN135" s="9"/>
      <c r="VO135" s="9"/>
      <c r="VP135" s="9"/>
      <c r="VQ135" s="9"/>
      <c r="VR135" s="9"/>
      <c r="VS135" s="9"/>
      <c r="VT135" s="9"/>
      <c r="VU135" s="9"/>
      <c r="VV135" s="9"/>
      <c r="VW135" s="9"/>
      <c r="VX135" s="9"/>
      <c r="VY135" s="9"/>
      <c r="VZ135" s="9"/>
      <c r="WA135" s="9"/>
      <c r="WB135" s="9"/>
      <c r="WC135" s="9"/>
      <c r="WD135" s="9"/>
      <c r="WE135" s="9"/>
      <c r="WF135" s="9"/>
      <c r="WG135" s="9"/>
      <c r="WH135" s="9"/>
      <c r="WI135" s="9"/>
      <c r="WJ135" s="9"/>
      <c r="WK135" s="9"/>
      <c r="WL135" s="9"/>
      <c r="WM135" s="9"/>
      <c r="WN135" s="9"/>
      <c r="WO135" s="9"/>
      <c r="WP135" s="9"/>
      <c r="WQ135" s="9"/>
      <c r="WR135" s="9"/>
      <c r="WS135" s="9"/>
      <c r="WT135" s="9"/>
      <c r="WU135" s="9"/>
      <c r="WV135" s="9"/>
      <c r="WW135" s="9"/>
      <c r="WX135" s="9"/>
      <c r="WY135" s="9"/>
      <c r="WZ135" s="9"/>
      <c r="XA135" s="9"/>
      <c r="XB135" s="9"/>
      <c r="XC135" s="9"/>
      <c r="XD135" s="9"/>
      <c r="XE135" s="9"/>
      <c r="XF135" s="9"/>
      <c r="XG135" s="9"/>
      <c r="XH135" s="9"/>
      <c r="XI135" s="9"/>
      <c r="XJ135" s="9"/>
      <c r="XK135" s="9"/>
      <c r="XL135" s="9"/>
      <c r="XM135" s="9"/>
      <c r="XN135" s="9"/>
      <c r="XO135" s="9"/>
      <c r="XP135" s="9"/>
      <c r="XQ135" s="9"/>
      <c r="XR135" s="9"/>
      <c r="XS135" s="9"/>
      <c r="XT135" s="9"/>
      <c r="XU135" s="9"/>
      <c r="XV135" s="9"/>
      <c r="XW135" s="9"/>
      <c r="XX135" s="9"/>
      <c r="XY135" s="9"/>
      <c r="XZ135" s="9"/>
      <c r="YA135" s="9"/>
      <c r="YB135" s="9"/>
      <c r="YC135" s="9"/>
      <c r="YD135" s="9"/>
      <c r="YE135" s="9"/>
      <c r="YF135" s="9"/>
      <c r="YG135" s="9"/>
      <c r="YH135" s="9"/>
      <c r="YI135" s="9"/>
      <c r="YJ135" s="9"/>
      <c r="YK135" s="9"/>
      <c r="YL135" s="9"/>
      <c r="YM135" s="9"/>
      <c r="YN135" s="9"/>
      <c r="YO135" s="9"/>
      <c r="YP135" s="9"/>
      <c r="YQ135" s="9"/>
      <c r="YR135" s="9"/>
      <c r="YS135" s="9"/>
      <c r="YT135" s="9"/>
      <c r="YU135" s="9"/>
      <c r="YV135" s="9"/>
      <c r="YW135" s="9"/>
      <c r="YX135" s="9"/>
      <c r="YY135" s="9"/>
      <c r="YZ135" s="9"/>
      <c r="ZA135" s="9"/>
      <c r="ZB135" s="9"/>
      <c r="ZC135" s="9"/>
      <c r="ZD135" s="9"/>
      <c r="ZE135" s="9"/>
      <c r="ZF135" s="9"/>
      <c r="ZG135" s="9"/>
      <c r="ZH135" s="9"/>
      <c r="ZI135" s="9"/>
      <c r="ZJ135" s="9"/>
      <c r="ZK135" s="9"/>
      <c r="ZL135" s="9"/>
      <c r="ZM135" s="9"/>
      <c r="ZN135" s="9"/>
      <c r="ZO135" s="9"/>
      <c r="ZP135" s="9"/>
      <c r="ZQ135" s="9"/>
      <c r="ZR135" s="9"/>
      <c r="ZS135" s="9"/>
      <c r="ZT135" s="9"/>
      <c r="ZU135" s="9"/>
      <c r="ZV135" s="9"/>
      <c r="ZW135" s="9"/>
      <c r="ZX135" s="9"/>
      <c r="ZY135" s="9"/>
      <c r="ZZ135" s="9"/>
      <c r="AAA135" s="9"/>
      <c r="AAB135" s="9"/>
      <c r="AAC135" s="9"/>
      <c r="AAD135" s="9"/>
      <c r="AAE135" s="9"/>
      <c r="AAF135" s="9"/>
      <c r="AAG135" s="9"/>
      <c r="AAH135" s="9"/>
      <c r="AAI135" s="9"/>
      <c r="AAJ135" s="9"/>
      <c r="AAK135" s="9"/>
      <c r="AAL135" s="9"/>
      <c r="AAM135" s="9"/>
      <c r="AAN135" s="9"/>
      <c r="AAO135" s="9"/>
      <c r="AAP135" s="9"/>
      <c r="AAQ135" s="9"/>
      <c r="AAR135" s="9"/>
      <c r="AAS135" s="9"/>
      <c r="AAT135" s="9"/>
      <c r="AAU135" s="9"/>
      <c r="AAV135" s="9"/>
      <c r="AAW135" s="9"/>
      <c r="AAX135" s="9"/>
      <c r="AAY135" s="9"/>
      <c r="AAZ135" s="9"/>
      <c r="ABA135" s="9"/>
      <c r="ABB135" s="9"/>
      <c r="ABC135" s="9"/>
      <c r="ABD135" s="9"/>
      <c r="ABE135" s="9"/>
      <c r="ABF135" s="9"/>
      <c r="ABG135" s="9"/>
      <c r="ABH135" s="9"/>
      <c r="ABI135" s="9"/>
      <c r="ABJ135" s="9"/>
      <c r="ABK135" s="9"/>
      <c r="ABL135" s="9"/>
      <c r="ABM135" s="9"/>
      <c r="ABN135" s="9"/>
      <c r="ABO135" s="9"/>
      <c r="ABP135" s="9"/>
      <c r="ABQ135" s="9"/>
      <c r="ABR135" s="9"/>
      <c r="ABS135" s="9"/>
      <c r="ABT135" s="9"/>
      <c r="ABU135" s="9"/>
      <c r="ABV135" s="9"/>
      <c r="ABW135" s="9"/>
      <c r="ABX135" s="9"/>
      <c r="ABY135" s="9"/>
      <c r="ABZ135" s="9"/>
      <c r="ACA135" s="9"/>
      <c r="ACB135" s="9"/>
      <c r="ACC135" s="9"/>
      <c r="ACD135" s="9"/>
      <c r="ACE135" s="9"/>
      <c r="ACF135" s="9"/>
      <c r="ACG135" s="9"/>
      <c r="ACH135" s="9"/>
      <c r="ACI135" s="9"/>
      <c r="ACJ135" s="9"/>
      <c r="ACK135" s="9"/>
      <c r="ACL135" s="9"/>
      <c r="ACM135" s="9"/>
      <c r="ACN135" s="9"/>
      <c r="ACO135" s="9"/>
      <c r="ACP135" s="9"/>
      <c r="ACQ135" s="9"/>
      <c r="ACR135" s="9"/>
      <c r="ACS135" s="9"/>
      <c r="ACT135" s="9"/>
      <c r="ACU135" s="9"/>
      <c r="ACV135" s="9"/>
      <c r="ACW135" s="9"/>
      <c r="ACX135" s="9"/>
      <c r="ACY135" s="9"/>
      <c r="ACZ135" s="9"/>
      <c r="ADA135" s="9"/>
      <c r="ADB135" s="9"/>
      <c r="ADC135" s="9"/>
      <c r="ADD135" s="9"/>
      <c r="ADE135" s="9"/>
      <c r="ADF135" s="9"/>
      <c r="ADG135" s="9"/>
      <c r="ADH135" s="9"/>
      <c r="ADI135" s="9"/>
      <c r="ADJ135" s="9"/>
      <c r="ADK135" s="9"/>
      <c r="ADL135" s="9"/>
      <c r="ADM135" s="9"/>
      <c r="ADN135" s="9"/>
      <c r="ADO135" s="9"/>
      <c r="ADP135" s="9"/>
      <c r="ADQ135" s="9"/>
      <c r="ADR135" s="9"/>
      <c r="ADS135" s="9"/>
      <c r="ADT135" s="9"/>
      <c r="ADU135" s="9"/>
      <c r="ADV135" s="9"/>
      <c r="ADW135" s="9"/>
      <c r="ADX135" s="9"/>
      <c r="ADY135" s="9"/>
      <c r="ADZ135" s="9"/>
      <c r="AEA135" s="9"/>
      <c r="AEB135" s="9"/>
      <c r="AEC135" s="9"/>
      <c r="AED135" s="9"/>
      <c r="AEE135" s="9"/>
      <c r="AEF135" s="9"/>
      <c r="AEG135" s="9"/>
      <c r="AEH135" s="9"/>
      <c r="AEI135" s="9"/>
      <c r="AEJ135" s="9"/>
      <c r="AEK135" s="9"/>
      <c r="AEL135" s="9"/>
      <c r="AEM135" s="9"/>
      <c r="AEN135" s="9"/>
      <c r="AEO135" s="9"/>
      <c r="AEP135" s="9"/>
      <c r="AEQ135" s="9"/>
      <c r="AER135" s="9"/>
      <c r="AES135" s="9"/>
      <c r="AET135" s="9"/>
      <c r="AEU135" s="9"/>
      <c r="AEV135" s="9"/>
      <c r="AEW135" s="9"/>
      <c r="AEX135" s="9"/>
      <c r="AEY135" s="9"/>
      <c r="AEZ135" s="9"/>
      <c r="AFA135" s="9"/>
      <c r="AFB135" s="9"/>
      <c r="AFC135" s="9"/>
      <c r="AFD135" s="9"/>
      <c r="AFE135" s="9"/>
      <c r="AFF135" s="9"/>
      <c r="AFG135" s="9"/>
      <c r="AFH135" s="9"/>
      <c r="AFI135" s="9"/>
      <c r="AFJ135" s="9"/>
      <c r="AFK135" s="9"/>
      <c r="AFL135" s="9"/>
      <c r="AFM135" s="9"/>
      <c r="AFN135" s="9"/>
      <c r="AFO135" s="9"/>
      <c r="AFP135" s="9"/>
      <c r="AFQ135" s="9"/>
      <c r="AFR135" s="9"/>
      <c r="AFS135" s="9"/>
      <c r="AFT135" s="9"/>
      <c r="AFU135" s="9"/>
      <c r="AFV135" s="9"/>
      <c r="AFW135" s="9"/>
      <c r="AFX135" s="9"/>
      <c r="AFY135" s="9"/>
      <c r="AFZ135" s="9"/>
      <c r="AGA135" s="9"/>
      <c r="AGB135" s="9"/>
      <c r="AGC135" s="9"/>
      <c r="AGD135" s="9"/>
      <c r="AGE135" s="9"/>
      <c r="AGF135" s="9"/>
      <c r="AGG135" s="9"/>
      <c r="AGH135" s="9"/>
      <c r="AGI135" s="9"/>
      <c r="AGJ135" s="9"/>
      <c r="AGK135" s="9"/>
      <c r="AGL135" s="9"/>
      <c r="AGM135" s="9"/>
      <c r="AGN135" s="9"/>
      <c r="AGO135" s="9"/>
      <c r="AGP135" s="9"/>
      <c r="AGQ135" s="9"/>
      <c r="AGR135" s="9"/>
      <c r="AGS135" s="9"/>
      <c r="AGT135" s="9"/>
      <c r="AGU135" s="9"/>
      <c r="AGV135" s="9"/>
      <c r="AGW135" s="9"/>
      <c r="AGX135" s="9"/>
      <c r="AGY135" s="9"/>
      <c r="AGZ135" s="9"/>
      <c r="AHA135" s="9"/>
      <c r="AHB135" s="9"/>
      <c r="AHC135" s="9"/>
      <c r="AHD135" s="9"/>
      <c r="AHE135" s="9"/>
      <c r="AHF135" s="9"/>
      <c r="AHG135" s="9"/>
      <c r="AHH135" s="9"/>
      <c r="AHI135" s="9"/>
      <c r="AHJ135" s="9"/>
      <c r="AHK135" s="9"/>
      <c r="AHL135" s="9"/>
      <c r="AHM135" s="9"/>
      <c r="AHN135" s="9"/>
      <c r="AHO135" s="9"/>
      <c r="AHP135" s="9"/>
      <c r="AHQ135" s="9"/>
      <c r="AHR135" s="9"/>
      <c r="AHS135" s="9"/>
      <c r="AHT135" s="9"/>
      <c r="AHU135" s="9"/>
      <c r="AHV135" s="9"/>
      <c r="AHW135" s="9"/>
      <c r="AHX135" s="9"/>
      <c r="AHY135" s="9"/>
      <c r="AHZ135" s="9"/>
      <c r="AIA135" s="9"/>
      <c r="AIB135" s="9"/>
      <c r="AIC135" s="9"/>
      <c r="AID135" s="9"/>
      <c r="AIE135" s="9"/>
      <c r="AIF135" s="9"/>
      <c r="AIG135" s="9"/>
      <c r="AIH135" s="9"/>
      <c r="AII135" s="9"/>
      <c r="AIJ135" s="9"/>
      <c r="AIK135" s="9"/>
      <c r="AIL135" s="9"/>
      <c r="AIM135" s="9"/>
      <c r="AIN135" s="9"/>
      <c r="AIO135" s="9"/>
      <c r="AIP135" s="9"/>
      <c r="AIQ135" s="9"/>
      <c r="AIR135" s="9"/>
      <c r="AIS135" s="9"/>
      <c r="AIT135" s="9"/>
      <c r="AIU135" s="9"/>
      <c r="AIV135" s="9"/>
      <c r="AIW135" s="9"/>
      <c r="AIX135" s="9"/>
      <c r="AIY135" s="9"/>
      <c r="AIZ135" s="9"/>
      <c r="AJA135" s="9"/>
      <c r="AJB135" s="9"/>
      <c r="AJC135" s="9"/>
      <c r="AJD135" s="9"/>
      <c r="AJE135" s="9"/>
      <c r="AJF135" s="9"/>
      <c r="AJG135" s="9"/>
      <c r="AJH135" s="9"/>
      <c r="AJI135" s="9"/>
      <c r="AJJ135" s="9"/>
      <c r="AJK135" s="9"/>
      <c r="AJL135" s="9"/>
      <c r="AJM135" s="9"/>
      <c r="AJN135" s="9"/>
      <c r="AJO135" s="9"/>
      <c r="AJP135" s="9"/>
      <c r="AJQ135" s="9"/>
      <c r="AJR135" s="9"/>
      <c r="AJS135" s="9"/>
      <c r="AJT135" s="9"/>
      <c r="AJU135" s="9"/>
      <c r="AJV135" s="9"/>
      <c r="AJW135" s="9"/>
      <c r="AJX135" s="9"/>
      <c r="AJY135" s="9"/>
      <c r="AJZ135" s="9"/>
      <c r="AKA135" s="9"/>
      <c r="AKB135" s="9"/>
      <c r="AKC135" s="9"/>
      <c r="AKD135" s="9"/>
      <c r="AKE135" s="9"/>
      <c r="AKF135" s="9"/>
      <c r="AKG135" s="9"/>
      <c r="AKH135" s="9"/>
      <c r="AKI135" s="9"/>
      <c r="AKJ135" s="9"/>
      <c r="AKK135" s="9"/>
      <c r="AKL135" s="9"/>
      <c r="AKM135" s="9"/>
      <c r="AKN135" s="9"/>
      <c r="AKO135" s="9"/>
      <c r="AKP135" s="9"/>
      <c r="AKQ135" s="9"/>
      <c r="AKR135" s="9"/>
      <c r="AKS135" s="9"/>
      <c r="AKT135" s="9"/>
      <c r="AKU135" s="9"/>
      <c r="AKV135" s="9"/>
      <c r="AKW135" s="9"/>
      <c r="AKX135" s="9"/>
      <c r="AKY135" s="9"/>
      <c r="AKZ135" s="9"/>
      <c r="ALA135" s="9"/>
      <c r="ALB135" s="9"/>
      <c r="ALC135" s="9"/>
      <c r="ALD135" s="9"/>
      <c r="ALE135" s="9"/>
      <c r="ALF135" s="9"/>
      <c r="ALG135" s="9"/>
      <c r="ALH135" s="9"/>
      <c r="ALI135" s="9"/>
      <c r="ALJ135" s="9"/>
      <c r="ALK135" s="9"/>
      <c r="ALL135" s="9"/>
      <c r="ALM135" s="9"/>
      <c r="ALN135" s="9"/>
      <c r="ALO135" s="9"/>
      <c r="ALP135" s="9"/>
      <c r="ALQ135" s="9"/>
      <c r="ALR135" s="9"/>
      <c r="ALS135" s="9"/>
      <c r="ALT135" s="9"/>
      <c r="ALU135" s="9"/>
      <c r="ALV135" s="9"/>
      <c r="ALW135" s="9"/>
      <c r="ALX135" s="9"/>
      <c r="ALY135" s="9"/>
      <c r="ALZ135" s="9"/>
      <c r="AMA135" s="9"/>
      <c r="AMB135" s="9"/>
      <c r="AMC135" s="10"/>
    </row>
    <row r="136" spans="1:1017" ht="25.5" x14ac:dyDescent="0.25">
      <c r="A136" s="95" t="s">
        <v>106</v>
      </c>
      <c r="B136" s="94" t="s">
        <v>255</v>
      </c>
      <c r="C136" s="95" t="s">
        <v>228</v>
      </c>
      <c r="D136" s="52">
        <f t="shared" si="84"/>
        <v>0.78669239999999996</v>
      </c>
      <c r="E136" s="49">
        <v>0</v>
      </c>
      <c r="F136" s="49">
        <f t="shared" si="79"/>
        <v>8.9373743999999977E-2</v>
      </c>
      <c r="G136" s="49">
        <f t="shared" si="131"/>
        <v>0.78669239999999996</v>
      </c>
      <c r="H136" s="49">
        <f t="shared" si="131"/>
        <v>0.69731865599999998</v>
      </c>
      <c r="I136" s="49">
        <v>0</v>
      </c>
      <c r="J136" s="49">
        <v>0</v>
      </c>
      <c r="K136" s="49">
        <v>0</v>
      </c>
      <c r="L136" s="49">
        <v>0</v>
      </c>
      <c r="M136" s="49">
        <v>0</v>
      </c>
      <c r="N136" s="49">
        <v>0</v>
      </c>
      <c r="O136" s="80">
        <v>0.78669239999999996</v>
      </c>
      <c r="P136" s="49">
        <v>0.69731865599999998</v>
      </c>
      <c r="Q136" s="49">
        <f t="shared" si="82"/>
        <v>8.9373743999999977E-2</v>
      </c>
      <c r="R136" s="49">
        <f t="shared" si="86"/>
        <v>0.69731865599999998</v>
      </c>
      <c r="S136" s="49" t="s">
        <v>30</v>
      </c>
      <c r="T136" s="49" t="s">
        <v>30</v>
      </c>
      <c r="U136" s="113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  <c r="IU136" s="9"/>
      <c r="IV136" s="9"/>
      <c r="IW136" s="9"/>
      <c r="IX136" s="9"/>
      <c r="IY136" s="9"/>
      <c r="IZ136" s="9"/>
      <c r="JA136" s="9"/>
      <c r="JB136" s="9"/>
      <c r="JC136" s="9"/>
      <c r="JD136" s="9"/>
      <c r="JE136" s="9"/>
      <c r="JF136" s="9"/>
      <c r="JG136" s="9"/>
      <c r="JH136" s="9"/>
      <c r="JI136" s="9"/>
      <c r="JJ136" s="9"/>
      <c r="JK136" s="9"/>
      <c r="JL136" s="9"/>
      <c r="JM136" s="9"/>
      <c r="JN136" s="9"/>
      <c r="JO136" s="9"/>
      <c r="JP136" s="9"/>
      <c r="JQ136" s="9"/>
      <c r="JR136" s="9"/>
      <c r="JS136" s="9"/>
      <c r="JT136" s="9"/>
      <c r="JU136" s="9"/>
      <c r="JV136" s="9"/>
      <c r="JW136" s="9"/>
      <c r="JX136" s="9"/>
      <c r="JY136" s="9"/>
      <c r="JZ136" s="9"/>
      <c r="KA136" s="9"/>
      <c r="KB136" s="9"/>
      <c r="KC136" s="9"/>
      <c r="KD136" s="9"/>
      <c r="KE136" s="9"/>
      <c r="KF136" s="9"/>
      <c r="KG136" s="9"/>
      <c r="KH136" s="9"/>
      <c r="KI136" s="9"/>
      <c r="KJ136" s="9"/>
      <c r="KK136" s="9"/>
      <c r="KL136" s="9"/>
      <c r="KM136" s="9"/>
      <c r="KN136" s="9"/>
      <c r="KO136" s="9"/>
      <c r="KP136" s="9"/>
      <c r="KQ136" s="9"/>
      <c r="KR136" s="9"/>
      <c r="KS136" s="9"/>
      <c r="KT136" s="9"/>
      <c r="KU136" s="9"/>
      <c r="KV136" s="9"/>
      <c r="KW136" s="9"/>
      <c r="KX136" s="9"/>
      <c r="KY136" s="9"/>
      <c r="KZ136" s="9"/>
      <c r="LA136" s="9"/>
      <c r="LB136" s="9"/>
      <c r="LC136" s="9"/>
      <c r="LD136" s="9"/>
      <c r="LE136" s="9"/>
      <c r="LF136" s="9"/>
      <c r="LG136" s="9"/>
      <c r="LH136" s="9"/>
      <c r="LI136" s="9"/>
      <c r="LJ136" s="9"/>
      <c r="LK136" s="9"/>
      <c r="LL136" s="9"/>
      <c r="LM136" s="9"/>
      <c r="LN136" s="9"/>
      <c r="LO136" s="9"/>
      <c r="LP136" s="9"/>
      <c r="LQ136" s="9"/>
      <c r="LR136" s="9"/>
      <c r="LS136" s="9"/>
      <c r="LT136" s="9"/>
      <c r="LU136" s="9"/>
      <c r="LV136" s="9"/>
      <c r="LW136" s="9"/>
      <c r="LX136" s="9"/>
      <c r="LY136" s="9"/>
      <c r="LZ136" s="9"/>
      <c r="MA136" s="9"/>
      <c r="MB136" s="9"/>
      <c r="MC136" s="9"/>
      <c r="MD136" s="9"/>
      <c r="ME136" s="9"/>
      <c r="MF136" s="9"/>
      <c r="MG136" s="9"/>
      <c r="MH136" s="9"/>
      <c r="MI136" s="9"/>
      <c r="MJ136" s="9"/>
      <c r="MK136" s="9"/>
      <c r="ML136" s="9"/>
      <c r="MM136" s="9"/>
      <c r="MN136" s="9"/>
      <c r="MO136" s="9"/>
      <c r="MP136" s="9"/>
      <c r="MQ136" s="9"/>
      <c r="MR136" s="9"/>
      <c r="MS136" s="9"/>
      <c r="MT136" s="9"/>
      <c r="MU136" s="9"/>
      <c r="MV136" s="9"/>
      <c r="MW136" s="9"/>
      <c r="MX136" s="9"/>
      <c r="MY136" s="9"/>
      <c r="MZ136" s="9"/>
      <c r="NA136" s="9"/>
      <c r="NB136" s="9"/>
      <c r="NC136" s="9"/>
      <c r="ND136" s="9"/>
      <c r="NE136" s="9"/>
      <c r="NF136" s="9"/>
      <c r="NG136" s="9"/>
      <c r="NH136" s="9"/>
      <c r="NI136" s="9"/>
      <c r="NJ136" s="9"/>
      <c r="NK136" s="9"/>
      <c r="NL136" s="9"/>
      <c r="NM136" s="9"/>
      <c r="NN136" s="9"/>
      <c r="NO136" s="9"/>
      <c r="NP136" s="9"/>
      <c r="NQ136" s="9"/>
      <c r="NR136" s="9"/>
      <c r="NS136" s="9"/>
      <c r="NT136" s="9"/>
      <c r="NU136" s="9"/>
      <c r="NV136" s="9"/>
      <c r="NW136" s="9"/>
      <c r="NX136" s="9"/>
      <c r="NY136" s="9"/>
      <c r="NZ136" s="9"/>
      <c r="OA136" s="9"/>
      <c r="OB136" s="9"/>
      <c r="OC136" s="9"/>
      <c r="OD136" s="9"/>
      <c r="OE136" s="9"/>
      <c r="OF136" s="9"/>
      <c r="OG136" s="9"/>
      <c r="OH136" s="9"/>
      <c r="OI136" s="9"/>
      <c r="OJ136" s="9"/>
      <c r="OK136" s="9"/>
      <c r="OL136" s="9"/>
      <c r="OM136" s="9"/>
      <c r="ON136" s="9"/>
      <c r="OO136" s="9"/>
      <c r="OP136" s="9"/>
      <c r="OQ136" s="9"/>
      <c r="OR136" s="9"/>
      <c r="OS136" s="9"/>
      <c r="OT136" s="9"/>
      <c r="OU136" s="9"/>
      <c r="OV136" s="9"/>
      <c r="OW136" s="9"/>
      <c r="OX136" s="9"/>
      <c r="OY136" s="9"/>
      <c r="OZ136" s="9"/>
      <c r="PA136" s="9"/>
      <c r="PB136" s="9"/>
      <c r="PC136" s="9"/>
      <c r="PD136" s="9"/>
      <c r="PE136" s="9"/>
      <c r="PF136" s="9"/>
      <c r="PG136" s="9"/>
      <c r="PH136" s="9"/>
      <c r="PI136" s="9"/>
      <c r="PJ136" s="9"/>
      <c r="PK136" s="9"/>
      <c r="PL136" s="9"/>
      <c r="PM136" s="9"/>
      <c r="PN136" s="9"/>
      <c r="PO136" s="9"/>
      <c r="PP136" s="9"/>
      <c r="PQ136" s="9"/>
      <c r="PR136" s="9"/>
      <c r="PS136" s="9"/>
      <c r="PT136" s="9"/>
      <c r="PU136" s="9"/>
      <c r="PV136" s="9"/>
      <c r="PW136" s="9"/>
      <c r="PX136" s="9"/>
      <c r="PY136" s="9"/>
      <c r="PZ136" s="9"/>
      <c r="QA136" s="9"/>
      <c r="QB136" s="9"/>
      <c r="QC136" s="9"/>
      <c r="QD136" s="9"/>
      <c r="QE136" s="9"/>
      <c r="QF136" s="9"/>
      <c r="QG136" s="9"/>
      <c r="QH136" s="9"/>
      <c r="QI136" s="9"/>
      <c r="QJ136" s="9"/>
      <c r="QK136" s="9"/>
      <c r="QL136" s="9"/>
      <c r="QM136" s="9"/>
      <c r="QN136" s="9"/>
      <c r="QO136" s="9"/>
      <c r="QP136" s="9"/>
      <c r="QQ136" s="9"/>
      <c r="QR136" s="9"/>
      <c r="QS136" s="9"/>
      <c r="QT136" s="9"/>
      <c r="QU136" s="9"/>
      <c r="QV136" s="9"/>
      <c r="QW136" s="9"/>
      <c r="QX136" s="9"/>
      <c r="QY136" s="9"/>
      <c r="QZ136" s="9"/>
      <c r="RA136" s="9"/>
      <c r="RB136" s="9"/>
      <c r="RC136" s="9"/>
      <c r="RD136" s="9"/>
      <c r="RE136" s="9"/>
      <c r="RF136" s="9"/>
      <c r="RG136" s="9"/>
      <c r="RH136" s="9"/>
      <c r="RI136" s="9"/>
      <c r="RJ136" s="9"/>
      <c r="RK136" s="9"/>
      <c r="RL136" s="9"/>
      <c r="RM136" s="9"/>
      <c r="RN136" s="9"/>
      <c r="RO136" s="9"/>
      <c r="RP136" s="9"/>
      <c r="RQ136" s="9"/>
      <c r="RR136" s="9"/>
      <c r="RS136" s="9"/>
      <c r="RT136" s="9"/>
      <c r="RU136" s="9"/>
      <c r="RV136" s="9"/>
      <c r="RW136" s="9"/>
      <c r="RX136" s="9"/>
      <c r="RY136" s="9"/>
      <c r="RZ136" s="9"/>
      <c r="SA136" s="9"/>
      <c r="SB136" s="9"/>
      <c r="SC136" s="9"/>
      <c r="SD136" s="9"/>
      <c r="SE136" s="9"/>
      <c r="SF136" s="9"/>
      <c r="SG136" s="9"/>
      <c r="SH136" s="9"/>
      <c r="SI136" s="9"/>
      <c r="SJ136" s="9"/>
      <c r="SK136" s="9"/>
      <c r="SL136" s="9"/>
      <c r="SM136" s="9"/>
      <c r="SN136" s="9"/>
      <c r="SO136" s="9"/>
      <c r="SP136" s="9"/>
      <c r="SQ136" s="9"/>
      <c r="SR136" s="9"/>
      <c r="SS136" s="9"/>
      <c r="ST136" s="9"/>
      <c r="SU136" s="9"/>
      <c r="SV136" s="9"/>
      <c r="SW136" s="9"/>
      <c r="SX136" s="9"/>
      <c r="SY136" s="9"/>
      <c r="SZ136" s="9"/>
      <c r="TA136" s="9"/>
      <c r="TB136" s="9"/>
      <c r="TC136" s="9"/>
      <c r="TD136" s="9"/>
      <c r="TE136" s="9"/>
      <c r="TF136" s="9"/>
      <c r="TG136" s="9"/>
      <c r="TH136" s="9"/>
      <c r="TI136" s="9"/>
      <c r="TJ136" s="9"/>
      <c r="TK136" s="9"/>
      <c r="TL136" s="9"/>
      <c r="TM136" s="9"/>
      <c r="TN136" s="9"/>
      <c r="TO136" s="9"/>
      <c r="TP136" s="9"/>
      <c r="TQ136" s="9"/>
      <c r="TR136" s="9"/>
      <c r="TS136" s="9"/>
      <c r="TT136" s="9"/>
      <c r="TU136" s="9"/>
      <c r="TV136" s="9"/>
      <c r="TW136" s="9"/>
      <c r="TX136" s="9"/>
      <c r="TY136" s="9"/>
      <c r="TZ136" s="9"/>
      <c r="UA136" s="9"/>
      <c r="UB136" s="9"/>
      <c r="UC136" s="9"/>
      <c r="UD136" s="9"/>
      <c r="UE136" s="9"/>
      <c r="UF136" s="9"/>
      <c r="UG136" s="9"/>
      <c r="UH136" s="9"/>
      <c r="UI136" s="9"/>
      <c r="UJ136" s="9"/>
      <c r="UK136" s="9"/>
      <c r="UL136" s="9"/>
      <c r="UM136" s="9"/>
      <c r="UN136" s="9"/>
      <c r="UO136" s="9"/>
      <c r="UP136" s="9"/>
      <c r="UQ136" s="9"/>
      <c r="UR136" s="9"/>
      <c r="US136" s="9"/>
      <c r="UT136" s="9"/>
      <c r="UU136" s="9"/>
      <c r="UV136" s="9"/>
      <c r="UW136" s="9"/>
      <c r="UX136" s="9"/>
      <c r="UY136" s="9"/>
      <c r="UZ136" s="9"/>
      <c r="VA136" s="9"/>
      <c r="VB136" s="9"/>
      <c r="VC136" s="9"/>
      <c r="VD136" s="9"/>
      <c r="VE136" s="9"/>
      <c r="VF136" s="9"/>
      <c r="VG136" s="9"/>
      <c r="VH136" s="9"/>
      <c r="VI136" s="9"/>
      <c r="VJ136" s="9"/>
      <c r="VK136" s="9"/>
      <c r="VL136" s="9"/>
      <c r="VM136" s="9"/>
      <c r="VN136" s="9"/>
      <c r="VO136" s="9"/>
      <c r="VP136" s="9"/>
      <c r="VQ136" s="9"/>
      <c r="VR136" s="9"/>
      <c r="VS136" s="9"/>
      <c r="VT136" s="9"/>
      <c r="VU136" s="9"/>
      <c r="VV136" s="9"/>
      <c r="VW136" s="9"/>
      <c r="VX136" s="9"/>
      <c r="VY136" s="9"/>
      <c r="VZ136" s="9"/>
      <c r="WA136" s="9"/>
      <c r="WB136" s="9"/>
      <c r="WC136" s="9"/>
      <c r="WD136" s="9"/>
      <c r="WE136" s="9"/>
      <c r="WF136" s="9"/>
      <c r="WG136" s="9"/>
      <c r="WH136" s="9"/>
      <c r="WI136" s="9"/>
      <c r="WJ136" s="9"/>
      <c r="WK136" s="9"/>
      <c r="WL136" s="9"/>
      <c r="WM136" s="9"/>
      <c r="WN136" s="9"/>
      <c r="WO136" s="9"/>
      <c r="WP136" s="9"/>
      <c r="WQ136" s="9"/>
      <c r="WR136" s="9"/>
      <c r="WS136" s="9"/>
      <c r="WT136" s="9"/>
      <c r="WU136" s="9"/>
      <c r="WV136" s="9"/>
      <c r="WW136" s="9"/>
      <c r="WX136" s="9"/>
      <c r="WY136" s="9"/>
      <c r="WZ136" s="9"/>
      <c r="XA136" s="9"/>
      <c r="XB136" s="9"/>
      <c r="XC136" s="9"/>
      <c r="XD136" s="9"/>
      <c r="XE136" s="9"/>
      <c r="XF136" s="9"/>
      <c r="XG136" s="9"/>
      <c r="XH136" s="9"/>
      <c r="XI136" s="9"/>
      <c r="XJ136" s="9"/>
      <c r="XK136" s="9"/>
      <c r="XL136" s="9"/>
      <c r="XM136" s="9"/>
      <c r="XN136" s="9"/>
      <c r="XO136" s="9"/>
      <c r="XP136" s="9"/>
      <c r="XQ136" s="9"/>
      <c r="XR136" s="9"/>
      <c r="XS136" s="9"/>
      <c r="XT136" s="9"/>
      <c r="XU136" s="9"/>
      <c r="XV136" s="9"/>
      <c r="XW136" s="9"/>
      <c r="XX136" s="9"/>
      <c r="XY136" s="9"/>
      <c r="XZ136" s="9"/>
      <c r="YA136" s="9"/>
      <c r="YB136" s="9"/>
      <c r="YC136" s="9"/>
      <c r="YD136" s="9"/>
      <c r="YE136" s="9"/>
      <c r="YF136" s="9"/>
      <c r="YG136" s="9"/>
      <c r="YH136" s="9"/>
      <c r="YI136" s="9"/>
      <c r="YJ136" s="9"/>
      <c r="YK136" s="9"/>
      <c r="YL136" s="9"/>
      <c r="YM136" s="9"/>
      <c r="YN136" s="9"/>
      <c r="YO136" s="9"/>
      <c r="YP136" s="9"/>
      <c r="YQ136" s="9"/>
      <c r="YR136" s="9"/>
      <c r="YS136" s="9"/>
      <c r="YT136" s="9"/>
      <c r="YU136" s="9"/>
      <c r="YV136" s="9"/>
      <c r="YW136" s="9"/>
      <c r="YX136" s="9"/>
      <c r="YY136" s="9"/>
      <c r="YZ136" s="9"/>
      <c r="ZA136" s="9"/>
      <c r="ZB136" s="9"/>
      <c r="ZC136" s="9"/>
      <c r="ZD136" s="9"/>
      <c r="ZE136" s="9"/>
      <c r="ZF136" s="9"/>
      <c r="ZG136" s="9"/>
      <c r="ZH136" s="9"/>
      <c r="ZI136" s="9"/>
      <c r="ZJ136" s="9"/>
      <c r="ZK136" s="9"/>
      <c r="ZL136" s="9"/>
      <c r="ZM136" s="9"/>
      <c r="ZN136" s="9"/>
      <c r="ZO136" s="9"/>
      <c r="ZP136" s="9"/>
      <c r="ZQ136" s="9"/>
      <c r="ZR136" s="9"/>
      <c r="ZS136" s="9"/>
      <c r="ZT136" s="9"/>
      <c r="ZU136" s="9"/>
      <c r="ZV136" s="9"/>
      <c r="ZW136" s="9"/>
      <c r="ZX136" s="9"/>
      <c r="ZY136" s="9"/>
      <c r="ZZ136" s="9"/>
      <c r="AAA136" s="9"/>
      <c r="AAB136" s="9"/>
      <c r="AAC136" s="9"/>
      <c r="AAD136" s="9"/>
      <c r="AAE136" s="9"/>
      <c r="AAF136" s="9"/>
      <c r="AAG136" s="9"/>
      <c r="AAH136" s="9"/>
      <c r="AAI136" s="9"/>
      <c r="AAJ136" s="9"/>
      <c r="AAK136" s="9"/>
      <c r="AAL136" s="9"/>
      <c r="AAM136" s="9"/>
      <c r="AAN136" s="9"/>
      <c r="AAO136" s="9"/>
      <c r="AAP136" s="9"/>
      <c r="AAQ136" s="9"/>
      <c r="AAR136" s="9"/>
      <c r="AAS136" s="9"/>
      <c r="AAT136" s="9"/>
      <c r="AAU136" s="9"/>
      <c r="AAV136" s="9"/>
      <c r="AAW136" s="9"/>
      <c r="AAX136" s="9"/>
      <c r="AAY136" s="9"/>
      <c r="AAZ136" s="9"/>
      <c r="ABA136" s="9"/>
      <c r="ABB136" s="9"/>
      <c r="ABC136" s="9"/>
      <c r="ABD136" s="9"/>
      <c r="ABE136" s="9"/>
      <c r="ABF136" s="9"/>
      <c r="ABG136" s="9"/>
      <c r="ABH136" s="9"/>
      <c r="ABI136" s="9"/>
      <c r="ABJ136" s="9"/>
      <c r="ABK136" s="9"/>
      <c r="ABL136" s="9"/>
      <c r="ABM136" s="9"/>
      <c r="ABN136" s="9"/>
      <c r="ABO136" s="9"/>
      <c r="ABP136" s="9"/>
      <c r="ABQ136" s="9"/>
      <c r="ABR136" s="9"/>
      <c r="ABS136" s="9"/>
      <c r="ABT136" s="9"/>
      <c r="ABU136" s="9"/>
      <c r="ABV136" s="9"/>
      <c r="ABW136" s="9"/>
      <c r="ABX136" s="9"/>
      <c r="ABY136" s="9"/>
      <c r="ABZ136" s="9"/>
      <c r="ACA136" s="9"/>
      <c r="ACB136" s="9"/>
      <c r="ACC136" s="9"/>
      <c r="ACD136" s="9"/>
      <c r="ACE136" s="9"/>
      <c r="ACF136" s="9"/>
      <c r="ACG136" s="9"/>
      <c r="ACH136" s="9"/>
      <c r="ACI136" s="9"/>
      <c r="ACJ136" s="9"/>
      <c r="ACK136" s="9"/>
      <c r="ACL136" s="9"/>
      <c r="ACM136" s="9"/>
      <c r="ACN136" s="9"/>
      <c r="ACO136" s="9"/>
      <c r="ACP136" s="9"/>
      <c r="ACQ136" s="9"/>
      <c r="ACR136" s="9"/>
      <c r="ACS136" s="9"/>
      <c r="ACT136" s="9"/>
      <c r="ACU136" s="9"/>
      <c r="ACV136" s="9"/>
      <c r="ACW136" s="9"/>
      <c r="ACX136" s="9"/>
      <c r="ACY136" s="9"/>
      <c r="ACZ136" s="9"/>
      <c r="ADA136" s="9"/>
      <c r="ADB136" s="9"/>
      <c r="ADC136" s="9"/>
      <c r="ADD136" s="9"/>
      <c r="ADE136" s="9"/>
      <c r="ADF136" s="9"/>
      <c r="ADG136" s="9"/>
      <c r="ADH136" s="9"/>
      <c r="ADI136" s="9"/>
      <c r="ADJ136" s="9"/>
      <c r="ADK136" s="9"/>
      <c r="ADL136" s="9"/>
      <c r="ADM136" s="9"/>
      <c r="ADN136" s="9"/>
      <c r="ADO136" s="9"/>
      <c r="ADP136" s="9"/>
      <c r="ADQ136" s="9"/>
      <c r="ADR136" s="9"/>
      <c r="ADS136" s="9"/>
      <c r="ADT136" s="9"/>
      <c r="ADU136" s="9"/>
      <c r="ADV136" s="9"/>
      <c r="ADW136" s="9"/>
      <c r="ADX136" s="9"/>
      <c r="ADY136" s="9"/>
      <c r="ADZ136" s="9"/>
      <c r="AEA136" s="9"/>
      <c r="AEB136" s="9"/>
      <c r="AEC136" s="9"/>
      <c r="AED136" s="9"/>
      <c r="AEE136" s="9"/>
      <c r="AEF136" s="9"/>
      <c r="AEG136" s="9"/>
      <c r="AEH136" s="9"/>
      <c r="AEI136" s="9"/>
      <c r="AEJ136" s="9"/>
      <c r="AEK136" s="9"/>
      <c r="AEL136" s="9"/>
      <c r="AEM136" s="9"/>
      <c r="AEN136" s="9"/>
      <c r="AEO136" s="9"/>
      <c r="AEP136" s="9"/>
      <c r="AEQ136" s="9"/>
      <c r="AER136" s="9"/>
      <c r="AES136" s="9"/>
      <c r="AET136" s="9"/>
      <c r="AEU136" s="9"/>
      <c r="AEV136" s="9"/>
      <c r="AEW136" s="9"/>
      <c r="AEX136" s="9"/>
      <c r="AEY136" s="9"/>
      <c r="AEZ136" s="9"/>
      <c r="AFA136" s="9"/>
      <c r="AFB136" s="9"/>
      <c r="AFC136" s="9"/>
      <c r="AFD136" s="9"/>
      <c r="AFE136" s="9"/>
      <c r="AFF136" s="9"/>
      <c r="AFG136" s="9"/>
      <c r="AFH136" s="9"/>
      <c r="AFI136" s="9"/>
      <c r="AFJ136" s="9"/>
      <c r="AFK136" s="9"/>
      <c r="AFL136" s="9"/>
      <c r="AFM136" s="9"/>
      <c r="AFN136" s="9"/>
      <c r="AFO136" s="9"/>
      <c r="AFP136" s="9"/>
      <c r="AFQ136" s="9"/>
      <c r="AFR136" s="9"/>
      <c r="AFS136" s="9"/>
      <c r="AFT136" s="9"/>
      <c r="AFU136" s="9"/>
      <c r="AFV136" s="9"/>
      <c r="AFW136" s="9"/>
      <c r="AFX136" s="9"/>
      <c r="AFY136" s="9"/>
      <c r="AFZ136" s="9"/>
      <c r="AGA136" s="9"/>
      <c r="AGB136" s="9"/>
      <c r="AGC136" s="9"/>
      <c r="AGD136" s="9"/>
      <c r="AGE136" s="9"/>
      <c r="AGF136" s="9"/>
      <c r="AGG136" s="9"/>
      <c r="AGH136" s="9"/>
      <c r="AGI136" s="9"/>
      <c r="AGJ136" s="9"/>
      <c r="AGK136" s="9"/>
      <c r="AGL136" s="9"/>
      <c r="AGM136" s="9"/>
      <c r="AGN136" s="9"/>
      <c r="AGO136" s="9"/>
      <c r="AGP136" s="9"/>
      <c r="AGQ136" s="9"/>
      <c r="AGR136" s="9"/>
      <c r="AGS136" s="9"/>
      <c r="AGT136" s="9"/>
      <c r="AGU136" s="9"/>
      <c r="AGV136" s="9"/>
      <c r="AGW136" s="9"/>
      <c r="AGX136" s="9"/>
      <c r="AGY136" s="9"/>
      <c r="AGZ136" s="9"/>
      <c r="AHA136" s="9"/>
      <c r="AHB136" s="9"/>
      <c r="AHC136" s="9"/>
      <c r="AHD136" s="9"/>
      <c r="AHE136" s="9"/>
      <c r="AHF136" s="9"/>
      <c r="AHG136" s="9"/>
      <c r="AHH136" s="9"/>
      <c r="AHI136" s="9"/>
      <c r="AHJ136" s="9"/>
      <c r="AHK136" s="9"/>
      <c r="AHL136" s="9"/>
      <c r="AHM136" s="9"/>
      <c r="AHN136" s="9"/>
      <c r="AHO136" s="9"/>
      <c r="AHP136" s="9"/>
      <c r="AHQ136" s="9"/>
      <c r="AHR136" s="9"/>
      <c r="AHS136" s="9"/>
      <c r="AHT136" s="9"/>
      <c r="AHU136" s="9"/>
      <c r="AHV136" s="9"/>
      <c r="AHW136" s="9"/>
      <c r="AHX136" s="9"/>
      <c r="AHY136" s="9"/>
      <c r="AHZ136" s="9"/>
      <c r="AIA136" s="9"/>
      <c r="AIB136" s="9"/>
      <c r="AIC136" s="9"/>
      <c r="AID136" s="9"/>
      <c r="AIE136" s="9"/>
      <c r="AIF136" s="9"/>
      <c r="AIG136" s="9"/>
      <c r="AIH136" s="9"/>
      <c r="AII136" s="9"/>
      <c r="AIJ136" s="9"/>
      <c r="AIK136" s="9"/>
      <c r="AIL136" s="9"/>
      <c r="AIM136" s="9"/>
      <c r="AIN136" s="9"/>
      <c r="AIO136" s="9"/>
      <c r="AIP136" s="9"/>
      <c r="AIQ136" s="9"/>
      <c r="AIR136" s="9"/>
      <c r="AIS136" s="9"/>
      <c r="AIT136" s="9"/>
      <c r="AIU136" s="9"/>
      <c r="AIV136" s="9"/>
      <c r="AIW136" s="9"/>
      <c r="AIX136" s="9"/>
      <c r="AIY136" s="9"/>
      <c r="AIZ136" s="9"/>
      <c r="AJA136" s="9"/>
      <c r="AJB136" s="9"/>
      <c r="AJC136" s="9"/>
      <c r="AJD136" s="9"/>
      <c r="AJE136" s="9"/>
      <c r="AJF136" s="9"/>
      <c r="AJG136" s="9"/>
      <c r="AJH136" s="9"/>
      <c r="AJI136" s="9"/>
      <c r="AJJ136" s="9"/>
      <c r="AJK136" s="9"/>
      <c r="AJL136" s="9"/>
      <c r="AJM136" s="9"/>
      <c r="AJN136" s="9"/>
      <c r="AJO136" s="9"/>
      <c r="AJP136" s="9"/>
      <c r="AJQ136" s="9"/>
      <c r="AJR136" s="9"/>
      <c r="AJS136" s="9"/>
      <c r="AJT136" s="9"/>
      <c r="AJU136" s="9"/>
      <c r="AJV136" s="9"/>
      <c r="AJW136" s="9"/>
      <c r="AJX136" s="9"/>
      <c r="AJY136" s="9"/>
      <c r="AJZ136" s="9"/>
      <c r="AKA136" s="9"/>
      <c r="AKB136" s="9"/>
      <c r="AKC136" s="9"/>
      <c r="AKD136" s="9"/>
      <c r="AKE136" s="9"/>
      <c r="AKF136" s="9"/>
      <c r="AKG136" s="9"/>
      <c r="AKH136" s="9"/>
      <c r="AKI136" s="9"/>
      <c r="AKJ136" s="9"/>
      <c r="AKK136" s="9"/>
      <c r="AKL136" s="9"/>
      <c r="AKM136" s="9"/>
      <c r="AKN136" s="9"/>
      <c r="AKO136" s="9"/>
      <c r="AKP136" s="9"/>
      <c r="AKQ136" s="9"/>
      <c r="AKR136" s="9"/>
      <c r="AKS136" s="9"/>
      <c r="AKT136" s="9"/>
      <c r="AKU136" s="9"/>
      <c r="AKV136" s="9"/>
      <c r="AKW136" s="9"/>
      <c r="AKX136" s="9"/>
      <c r="AKY136" s="9"/>
      <c r="AKZ136" s="9"/>
      <c r="ALA136" s="9"/>
      <c r="ALB136" s="9"/>
      <c r="ALC136" s="9"/>
      <c r="ALD136" s="9"/>
      <c r="ALE136" s="9"/>
      <c r="ALF136" s="9"/>
      <c r="ALG136" s="9"/>
      <c r="ALH136" s="9"/>
      <c r="ALI136" s="9"/>
      <c r="ALJ136" s="9"/>
      <c r="ALK136" s="9"/>
      <c r="ALL136" s="9"/>
      <c r="ALM136" s="9"/>
      <c r="ALN136" s="9"/>
      <c r="ALO136" s="9"/>
      <c r="ALP136" s="9"/>
      <c r="ALQ136" s="9"/>
      <c r="ALR136" s="9"/>
      <c r="ALS136" s="9"/>
      <c r="ALT136" s="9"/>
      <c r="ALU136" s="9"/>
      <c r="ALV136" s="9"/>
      <c r="ALW136" s="9"/>
      <c r="ALX136" s="9"/>
      <c r="ALY136" s="9"/>
      <c r="ALZ136" s="9"/>
      <c r="AMA136" s="9"/>
      <c r="AMB136" s="9"/>
      <c r="AMC136" s="10"/>
    </row>
    <row r="137" spans="1:1017" ht="25.5" x14ac:dyDescent="0.2">
      <c r="A137" s="95" t="s">
        <v>106</v>
      </c>
      <c r="B137" s="94" t="s">
        <v>232</v>
      </c>
      <c r="C137" s="95" t="s">
        <v>230</v>
      </c>
      <c r="D137" s="52">
        <f t="shared" si="84"/>
        <v>0.18503820000000001</v>
      </c>
      <c r="E137" s="49">
        <v>0</v>
      </c>
      <c r="F137" s="49">
        <f t="shared" si="79"/>
        <v>1.657920000000257E-4</v>
      </c>
      <c r="G137" s="49">
        <f t="shared" si="131"/>
        <v>0.18503820000000001</v>
      </c>
      <c r="H137" s="49">
        <f t="shared" si="131"/>
        <v>0.18487240799999999</v>
      </c>
      <c r="I137" s="49">
        <v>0</v>
      </c>
      <c r="J137" s="49">
        <v>0</v>
      </c>
      <c r="K137" s="49">
        <v>0</v>
      </c>
      <c r="L137" s="49">
        <v>0</v>
      </c>
      <c r="M137" s="49">
        <v>0</v>
      </c>
      <c r="N137" s="49">
        <v>0</v>
      </c>
      <c r="O137" s="80">
        <v>0.18503820000000001</v>
      </c>
      <c r="P137" s="49">
        <v>0.18487240799999999</v>
      </c>
      <c r="Q137" s="49">
        <f t="shared" si="82"/>
        <v>1.657920000000257E-4</v>
      </c>
      <c r="R137" s="49">
        <f t="shared" si="86"/>
        <v>0.18487240799999999</v>
      </c>
      <c r="S137" s="49" t="s">
        <v>30</v>
      </c>
      <c r="T137" s="49" t="s">
        <v>30</v>
      </c>
      <c r="U137" s="112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  <c r="IQ137"/>
      <c r="IR137"/>
      <c r="IS137"/>
      <c r="IT137"/>
      <c r="IU137"/>
      <c r="IV137"/>
      <c r="IW137"/>
      <c r="IX137"/>
      <c r="IY137"/>
      <c r="IZ137"/>
      <c r="JA137"/>
      <c r="JB137"/>
      <c r="JC137"/>
      <c r="JD137"/>
      <c r="JE137"/>
      <c r="JF137"/>
      <c r="JG137"/>
      <c r="JH137"/>
      <c r="JI137"/>
      <c r="JJ137"/>
      <c r="JK137"/>
      <c r="JL137"/>
      <c r="JM137"/>
      <c r="JN137"/>
      <c r="JO137"/>
      <c r="JP137"/>
      <c r="JQ137"/>
      <c r="JR137"/>
      <c r="JS137"/>
      <c r="JT137"/>
      <c r="JU137"/>
      <c r="JV137"/>
      <c r="JW137"/>
      <c r="JX137"/>
      <c r="JY137"/>
      <c r="JZ137"/>
      <c r="KA137"/>
      <c r="KB137"/>
      <c r="KC137"/>
      <c r="KD137"/>
      <c r="KE137"/>
      <c r="KF137"/>
      <c r="KG137"/>
      <c r="KH137"/>
      <c r="KI137"/>
      <c r="KJ137"/>
      <c r="KK137"/>
      <c r="KL137"/>
      <c r="KM137"/>
      <c r="KN137"/>
      <c r="KO137"/>
      <c r="KP137"/>
      <c r="KQ137"/>
      <c r="KR137"/>
      <c r="KS137"/>
      <c r="KT137"/>
      <c r="KU137"/>
      <c r="KV137"/>
      <c r="KW137"/>
      <c r="KX137"/>
      <c r="KY137"/>
      <c r="KZ137"/>
      <c r="LA137"/>
      <c r="LB137"/>
      <c r="LC137"/>
      <c r="LD137"/>
      <c r="LE137"/>
      <c r="LF137"/>
      <c r="LG137"/>
      <c r="LH137"/>
      <c r="LI137"/>
      <c r="LJ137"/>
      <c r="LK137"/>
      <c r="LL137"/>
      <c r="LM137"/>
      <c r="LN137"/>
      <c r="LO137"/>
      <c r="LP137"/>
      <c r="LQ137"/>
      <c r="LR137"/>
      <c r="LS137"/>
      <c r="LT137"/>
      <c r="LU137"/>
      <c r="LV137"/>
      <c r="LW137"/>
      <c r="LX137"/>
      <c r="LY137"/>
      <c r="LZ137"/>
      <c r="MA137"/>
      <c r="MB137"/>
      <c r="MC137"/>
      <c r="MD137"/>
      <c r="ME137"/>
      <c r="MF137"/>
      <c r="MG137"/>
      <c r="MH137"/>
      <c r="MI137"/>
      <c r="MJ137"/>
      <c r="MK137"/>
      <c r="ML137"/>
      <c r="MM137"/>
      <c r="MN137"/>
      <c r="MO137"/>
      <c r="MP137"/>
      <c r="MQ137"/>
      <c r="MR137"/>
      <c r="MS137"/>
      <c r="MT137"/>
      <c r="MU137"/>
      <c r="MV137"/>
      <c r="MW137"/>
      <c r="MX137"/>
      <c r="MY137"/>
      <c r="MZ137"/>
      <c r="NA137"/>
      <c r="NB137"/>
      <c r="NC137"/>
      <c r="ND137"/>
      <c r="NE137"/>
      <c r="NF137"/>
      <c r="NG137"/>
      <c r="NH137"/>
      <c r="NI137"/>
      <c r="NJ137"/>
      <c r="NK137"/>
      <c r="NL137"/>
      <c r="NM137"/>
      <c r="NN137"/>
      <c r="NO137"/>
      <c r="NP137"/>
      <c r="NQ137"/>
      <c r="NR137"/>
      <c r="NS137"/>
      <c r="NT137"/>
      <c r="NU137"/>
      <c r="NV137"/>
      <c r="NW137"/>
      <c r="NX137"/>
      <c r="NY137"/>
      <c r="NZ137"/>
      <c r="OA137"/>
      <c r="OB137"/>
      <c r="OC137"/>
      <c r="OD137"/>
      <c r="OE137"/>
      <c r="OF137"/>
      <c r="OG137"/>
      <c r="OH137"/>
      <c r="OI137"/>
      <c r="OJ137"/>
      <c r="OK137"/>
      <c r="OL137"/>
      <c r="OM137"/>
      <c r="ON137"/>
      <c r="OO137"/>
      <c r="OP137"/>
      <c r="OQ137"/>
      <c r="OR137"/>
      <c r="OS137"/>
      <c r="OT137"/>
      <c r="OU137"/>
      <c r="OV137"/>
      <c r="OW137"/>
      <c r="OX137"/>
      <c r="OY137"/>
      <c r="OZ137"/>
      <c r="PA137"/>
      <c r="PB137"/>
      <c r="PC137"/>
      <c r="PD137"/>
      <c r="PE137"/>
      <c r="PF137"/>
      <c r="PG137"/>
      <c r="PH137"/>
      <c r="PI137"/>
      <c r="PJ137"/>
      <c r="PK137"/>
      <c r="PL137"/>
      <c r="PM137"/>
      <c r="PN137"/>
      <c r="PO137"/>
      <c r="PP137"/>
      <c r="PQ137"/>
      <c r="PR137"/>
      <c r="PS137"/>
      <c r="PT137"/>
      <c r="PU137"/>
      <c r="PV137"/>
      <c r="PW137"/>
      <c r="PX137"/>
      <c r="PY137"/>
      <c r="PZ137"/>
      <c r="QA137"/>
      <c r="QB137"/>
      <c r="QC137"/>
      <c r="QD137"/>
      <c r="QE137"/>
      <c r="QF137"/>
      <c r="QG137"/>
      <c r="QH137"/>
      <c r="QI137"/>
      <c r="QJ137"/>
      <c r="QK137"/>
      <c r="QL137"/>
      <c r="QM137"/>
      <c r="QN137"/>
      <c r="QO137"/>
      <c r="QP137"/>
      <c r="QQ137"/>
      <c r="QR137"/>
      <c r="QS137"/>
      <c r="QT137"/>
      <c r="QU137"/>
      <c r="QV137"/>
      <c r="QW137"/>
      <c r="QX137"/>
      <c r="QY137"/>
      <c r="QZ137"/>
      <c r="RA137"/>
      <c r="RB137"/>
      <c r="RC137"/>
      <c r="RD137"/>
      <c r="RE137"/>
      <c r="RF137"/>
      <c r="RG137"/>
      <c r="RH137"/>
      <c r="RI137"/>
      <c r="RJ137"/>
      <c r="RK137"/>
      <c r="RL137"/>
      <c r="RM137"/>
      <c r="RN137"/>
      <c r="RO137"/>
      <c r="RP137"/>
      <c r="RQ137"/>
      <c r="RR137"/>
      <c r="RS137"/>
      <c r="RT137"/>
      <c r="RU137"/>
      <c r="RV137"/>
      <c r="RW137"/>
      <c r="RX137"/>
      <c r="RY137"/>
      <c r="RZ137"/>
      <c r="SA137"/>
      <c r="SB137"/>
      <c r="SC137"/>
      <c r="SD137"/>
      <c r="SE137"/>
      <c r="SF137"/>
      <c r="SG137"/>
      <c r="SH137"/>
      <c r="SI137"/>
      <c r="SJ137"/>
      <c r="SK137"/>
      <c r="SL137"/>
      <c r="SM137"/>
      <c r="SN137"/>
      <c r="SO137"/>
      <c r="SP137"/>
      <c r="SQ137"/>
      <c r="SR137"/>
      <c r="SS137"/>
      <c r="ST137"/>
      <c r="SU137"/>
      <c r="SV137"/>
      <c r="SW137"/>
      <c r="SX137"/>
      <c r="SY137"/>
      <c r="SZ137"/>
      <c r="TA137"/>
      <c r="TB137"/>
      <c r="TC137"/>
      <c r="TD137"/>
      <c r="TE137"/>
      <c r="TF137"/>
      <c r="TG137"/>
      <c r="TH137"/>
      <c r="TI137"/>
      <c r="TJ137"/>
      <c r="TK137"/>
      <c r="TL137"/>
      <c r="TM137"/>
      <c r="TN137"/>
      <c r="TO137"/>
      <c r="TP137"/>
      <c r="TQ137"/>
      <c r="TR137"/>
      <c r="TS137"/>
      <c r="TT137"/>
      <c r="TU137"/>
      <c r="TV137"/>
      <c r="TW137"/>
      <c r="TX137"/>
      <c r="TY137"/>
      <c r="TZ137"/>
      <c r="UA137"/>
      <c r="UB137"/>
      <c r="UC137"/>
      <c r="UD137"/>
      <c r="UE137"/>
      <c r="UF137"/>
      <c r="UG137"/>
      <c r="UH137"/>
      <c r="UI137"/>
      <c r="UJ137"/>
      <c r="UK137"/>
      <c r="UL137"/>
      <c r="UM137"/>
      <c r="UN137"/>
      <c r="UO137"/>
      <c r="UP137"/>
      <c r="UQ137"/>
      <c r="UR137"/>
      <c r="US137"/>
      <c r="UT137"/>
      <c r="UU137"/>
      <c r="UV137"/>
      <c r="UW137"/>
      <c r="UX137"/>
      <c r="UY137"/>
      <c r="UZ137"/>
      <c r="VA137"/>
      <c r="VB137"/>
      <c r="VC137"/>
      <c r="VD137"/>
      <c r="VE137"/>
      <c r="VF137"/>
      <c r="VG137"/>
      <c r="VH137"/>
      <c r="VI137"/>
      <c r="VJ137"/>
      <c r="VK137"/>
      <c r="VL137"/>
      <c r="VM137"/>
      <c r="VN137"/>
      <c r="VO137"/>
      <c r="VP137"/>
      <c r="VQ137"/>
      <c r="VR137"/>
      <c r="VS137"/>
      <c r="VT137"/>
      <c r="VU137"/>
      <c r="VV137"/>
      <c r="VW137"/>
      <c r="VX137"/>
      <c r="VY137"/>
      <c r="VZ137"/>
      <c r="WA137"/>
      <c r="WB137"/>
      <c r="WC137"/>
      <c r="WD137"/>
      <c r="WE137"/>
      <c r="WF137"/>
      <c r="WG137"/>
      <c r="WH137"/>
      <c r="WI137"/>
      <c r="WJ137"/>
      <c r="WK137"/>
      <c r="WL137"/>
      <c r="WM137"/>
      <c r="WN137"/>
      <c r="WO137"/>
      <c r="WP137"/>
      <c r="WQ137"/>
      <c r="WR137"/>
      <c r="WS137"/>
      <c r="WT137"/>
      <c r="WU137"/>
      <c r="WV137"/>
      <c r="WW137"/>
      <c r="WX137"/>
      <c r="WY137"/>
      <c r="WZ137"/>
      <c r="XA137"/>
      <c r="XB137"/>
      <c r="XC137"/>
      <c r="XD137"/>
      <c r="XE137"/>
      <c r="XF137"/>
      <c r="XG137"/>
      <c r="XH137"/>
      <c r="XI137"/>
      <c r="XJ137"/>
      <c r="XK137"/>
      <c r="XL137"/>
      <c r="XM137"/>
      <c r="XN137"/>
      <c r="XO137"/>
      <c r="XP137"/>
      <c r="XQ137"/>
      <c r="XR137"/>
      <c r="XS137"/>
      <c r="XT137"/>
      <c r="XU137"/>
      <c r="XV137"/>
      <c r="XW137"/>
      <c r="XX137"/>
      <c r="XY137"/>
      <c r="XZ137"/>
      <c r="YA137"/>
      <c r="YB137"/>
      <c r="YC137"/>
      <c r="YD137"/>
      <c r="YE137"/>
      <c r="YF137"/>
      <c r="YG137"/>
      <c r="YH137"/>
      <c r="YI137"/>
      <c r="YJ137"/>
      <c r="YK137"/>
      <c r="YL137"/>
      <c r="YM137"/>
      <c r="YN137"/>
      <c r="YO137"/>
      <c r="YP137"/>
      <c r="YQ137"/>
      <c r="YR137"/>
      <c r="YS137"/>
      <c r="YT137"/>
      <c r="YU137"/>
      <c r="YV137"/>
      <c r="YW137"/>
      <c r="YX137"/>
      <c r="YY137"/>
      <c r="YZ137"/>
      <c r="ZA137"/>
      <c r="ZB137"/>
      <c r="ZC137"/>
      <c r="ZD137"/>
      <c r="ZE137"/>
      <c r="ZF137"/>
      <c r="ZG137"/>
      <c r="ZH137"/>
      <c r="ZI137"/>
      <c r="ZJ137"/>
      <c r="ZK137"/>
      <c r="ZL137"/>
      <c r="ZM137"/>
      <c r="ZN137"/>
      <c r="ZO137"/>
      <c r="ZP137"/>
      <c r="ZQ137"/>
      <c r="ZR137"/>
      <c r="ZS137"/>
      <c r="ZT137"/>
      <c r="ZU137"/>
      <c r="ZV137"/>
      <c r="ZW137"/>
      <c r="ZX137"/>
      <c r="ZY137"/>
      <c r="ZZ137"/>
      <c r="AAA137"/>
      <c r="AAB137"/>
      <c r="AAC137"/>
      <c r="AAD137"/>
      <c r="AAE137"/>
      <c r="AAF137"/>
      <c r="AAG137"/>
      <c r="AAH137"/>
      <c r="AAI137"/>
      <c r="AAJ137"/>
      <c r="AAK137"/>
      <c r="AAL137"/>
      <c r="AAM137"/>
      <c r="AAN137"/>
      <c r="AAO137"/>
      <c r="AAP137"/>
      <c r="AAQ137"/>
      <c r="AAR137"/>
      <c r="AAS137"/>
      <c r="AAT137"/>
      <c r="AAU137"/>
      <c r="AAV137"/>
      <c r="AAW137"/>
      <c r="AAX137"/>
      <c r="AAY137"/>
      <c r="AAZ137"/>
      <c r="ABA137"/>
      <c r="ABB137"/>
      <c r="ABC137"/>
      <c r="ABD137"/>
      <c r="ABE137"/>
      <c r="ABF137"/>
      <c r="ABG137"/>
      <c r="ABH137"/>
      <c r="ABI137"/>
      <c r="ABJ137"/>
      <c r="ABK137"/>
      <c r="ABL137"/>
      <c r="ABM137"/>
      <c r="ABN137"/>
      <c r="ABO137"/>
      <c r="ABP137"/>
      <c r="ABQ137"/>
      <c r="ABR137"/>
      <c r="ABS137"/>
      <c r="ABT137"/>
      <c r="ABU137"/>
      <c r="ABV137"/>
      <c r="ABW137"/>
      <c r="ABX137"/>
      <c r="ABY137"/>
      <c r="ABZ137"/>
      <c r="ACA137"/>
      <c r="ACB137"/>
      <c r="ACC137"/>
      <c r="ACD137"/>
      <c r="ACE137"/>
      <c r="ACF137"/>
      <c r="ACG137"/>
      <c r="ACH137"/>
      <c r="ACI137"/>
      <c r="ACJ137"/>
      <c r="ACK137"/>
      <c r="ACL137"/>
      <c r="ACM137"/>
      <c r="ACN137"/>
      <c r="ACO137"/>
      <c r="ACP137"/>
      <c r="ACQ137"/>
      <c r="ACR137"/>
      <c r="ACS137"/>
      <c r="ACT137"/>
      <c r="ACU137"/>
      <c r="ACV137"/>
      <c r="ACW137"/>
      <c r="ACX137"/>
      <c r="ACY137"/>
      <c r="ACZ137"/>
      <c r="ADA137"/>
      <c r="ADB137"/>
      <c r="ADC137"/>
      <c r="ADD137"/>
      <c r="ADE137"/>
      <c r="ADF137"/>
      <c r="ADG137"/>
      <c r="ADH137"/>
      <c r="ADI137"/>
      <c r="ADJ137"/>
      <c r="ADK137"/>
      <c r="ADL137"/>
      <c r="ADM137"/>
      <c r="ADN137"/>
      <c r="ADO137"/>
      <c r="ADP137"/>
      <c r="ADQ137"/>
      <c r="ADR137"/>
      <c r="ADS137"/>
      <c r="ADT137"/>
      <c r="ADU137"/>
      <c r="ADV137"/>
      <c r="ADW137"/>
      <c r="ADX137"/>
      <c r="ADY137"/>
      <c r="ADZ137"/>
      <c r="AEA137"/>
      <c r="AEB137"/>
      <c r="AEC137"/>
      <c r="AED137"/>
      <c r="AEE137"/>
      <c r="AEF137"/>
      <c r="AEG137"/>
      <c r="AEH137"/>
      <c r="AEI137"/>
      <c r="AEJ137"/>
      <c r="AEK137"/>
      <c r="AEL137"/>
      <c r="AEM137"/>
      <c r="AEN137"/>
      <c r="AEO137"/>
      <c r="AEP137"/>
      <c r="AEQ137"/>
      <c r="AER137"/>
      <c r="AES137"/>
      <c r="AET137"/>
      <c r="AEU137"/>
      <c r="AEV137"/>
      <c r="AEW137"/>
      <c r="AEX137"/>
      <c r="AEY137"/>
      <c r="AEZ137"/>
      <c r="AFA137"/>
      <c r="AFB137"/>
      <c r="AFC137"/>
      <c r="AFD137"/>
      <c r="AFE137"/>
      <c r="AFF137"/>
      <c r="AFG137"/>
      <c r="AFH137"/>
      <c r="AFI137"/>
      <c r="AFJ137"/>
      <c r="AFK137"/>
      <c r="AFL137"/>
      <c r="AFM137"/>
      <c r="AFN137"/>
      <c r="AFO137"/>
      <c r="AFP137"/>
      <c r="AFQ137"/>
      <c r="AFR137"/>
      <c r="AFS137"/>
      <c r="AFT137"/>
      <c r="AFU137"/>
      <c r="AFV137"/>
      <c r="AFW137"/>
      <c r="AFX137"/>
      <c r="AFY137"/>
      <c r="AFZ137"/>
      <c r="AGA137"/>
      <c r="AGB137"/>
      <c r="AGC137"/>
      <c r="AGD137"/>
      <c r="AGE137"/>
      <c r="AGF137"/>
      <c r="AGG137"/>
      <c r="AGH137"/>
      <c r="AGI137"/>
      <c r="AGJ137"/>
      <c r="AGK137"/>
      <c r="AGL137"/>
      <c r="AGM137"/>
      <c r="AGN137"/>
      <c r="AGO137"/>
      <c r="AGP137"/>
      <c r="AGQ137"/>
      <c r="AGR137"/>
      <c r="AGS137"/>
      <c r="AGT137"/>
      <c r="AGU137"/>
      <c r="AGV137"/>
      <c r="AGW137"/>
      <c r="AGX137"/>
      <c r="AGY137"/>
      <c r="AGZ137"/>
      <c r="AHA137"/>
      <c r="AHB137"/>
      <c r="AHC137"/>
      <c r="AHD137"/>
      <c r="AHE137"/>
      <c r="AHF137"/>
      <c r="AHG137"/>
      <c r="AHH137"/>
      <c r="AHI137"/>
      <c r="AHJ137"/>
      <c r="AHK137"/>
      <c r="AHL137"/>
      <c r="AHM137"/>
      <c r="AHN137"/>
      <c r="AHO137"/>
      <c r="AHP137"/>
      <c r="AHQ137"/>
      <c r="AHR137"/>
      <c r="AHS137"/>
      <c r="AHT137"/>
      <c r="AHU137"/>
      <c r="AHV137"/>
      <c r="AHW137"/>
      <c r="AHX137"/>
      <c r="AHY137"/>
      <c r="AHZ137"/>
      <c r="AIA137"/>
      <c r="AIB137"/>
      <c r="AIC137"/>
      <c r="AID137"/>
      <c r="AIE137"/>
      <c r="AIF137"/>
      <c r="AIG137"/>
      <c r="AIH137"/>
      <c r="AII137"/>
      <c r="AIJ137"/>
      <c r="AIK137"/>
      <c r="AIL137"/>
      <c r="AIM137"/>
      <c r="AIN137"/>
      <c r="AIO137"/>
      <c r="AIP137"/>
      <c r="AIQ137"/>
      <c r="AIR137"/>
      <c r="AIS137"/>
      <c r="AIT137"/>
      <c r="AIU137"/>
      <c r="AIV137"/>
      <c r="AIW137"/>
      <c r="AIX137"/>
      <c r="AIY137"/>
      <c r="AIZ137"/>
      <c r="AJA137"/>
      <c r="AJB137"/>
      <c r="AJC137"/>
      <c r="AJD137"/>
      <c r="AJE137"/>
      <c r="AJF137"/>
      <c r="AJG137"/>
      <c r="AJH137"/>
      <c r="AJI137"/>
      <c r="AJJ137"/>
      <c r="AJK137"/>
      <c r="AJL137"/>
      <c r="AJM137"/>
      <c r="AJN137"/>
      <c r="AJO137"/>
      <c r="AJP137"/>
      <c r="AJQ137"/>
      <c r="AJR137"/>
      <c r="AJS137"/>
      <c r="AJT137"/>
      <c r="AJU137"/>
      <c r="AJV137"/>
      <c r="AJW137"/>
      <c r="AJX137"/>
      <c r="AJY137"/>
      <c r="AJZ137"/>
      <c r="AKA137"/>
      <c r="AKB137"/>
      <c r="AKC137"/>
      <c r="AKD137"/>
      <c r="AKE137"/>
      <c r="AKF137"/>
      <c r="AKG137"/>
      <c r="AKH137"/>
      <c r="AKI137"/>
      <c r="AKJ137"/>
      <c r="AKK137"/>
      <c r="AKL137"/>
      <c r="AKM137"/>
      <c r="AKN137"/>
      <c r="AKO137"/>
      <c r="AKP137"/>
      <c r="AKQ137"/>
      <c r="AKR137"/>
      <c r="AKS137"/>
      <c r="AKT137"/>
      <c r="AKU137"/>
      <c r="AKV137"/>
      <c r="AKW137"/>
      <c r="AKX137"/>
      <c r="AKY137"/>
      <c r="AKZ137"/>
      <c r="ALA137"/>
      <c r="ALB137"/>
      <c r="ALC137"/>
      <c r="ALD137"/>
      <c r="ALE137"/>
      <c r="ALF137"/>
      <c r="ALG137"/>
      <c r="ALH137"/>
      <c r="ALI137"/>
      <c r="ALJ137"/>
      <c r="ALK137"/>
      <c r="ALL137"/>
      <c r="ALM137"/>
      <c r="ALN137"/>
      <c r="ALO137"/>
      <c r="ALP137"/>
      <c r="ALQ137"/>
      <c r="ALR137"/>
      <c r="ALS137"/>
      <c r="ALT137"/>
      <c r="ALU137"/>
      <c r="ALV137"/>
      <c r="ALW137"/>
      <c r="ALX137"/>
      <c r="ALY137"/>
      <c r="ALZ137"/>
      <c r="AMA137"/>
      <c r="AMB137"/>
    </row>
    <row r="138" spans="1:1017" ht="25.5" x14ac:dyDescent="0.2">
      <c r="A138" s="95" t="s">
        <v>106</v>
      </c>
      <c r="B138" s="94" t="s">
        <v>233</v>
      </c>
      <c r="C138" s="95" t="s">
        <v>231</v>
      </c>
      <c r="D138" s="52">
        <f t="shared" si="84"/>
        <v>0.14435999999999999</v>
      </c>
      <c r="E138" s="49">
        <v>0</v>
      </c>
      <c r="F138" s="49">
        <f t="shared" si="79"/>
        <v>1.2934800000000135E-4</v>
      </c>
      <c r="G138" s="49">
        <f t="shared" si="131"/>
        <v>0.14435999999999999</v>
      </c>
      <c r="H138" s="49">
        <f t="shared" si="131"/>
        <v>0.14423065199999999</v>
      </c>
      <c r="I138" s="49">
        <v>0</v>
      </c>
      <c r="J138" s="49">
        <v>0</v>
      </c>
      <c r="K138" s="49">
        <v>0</v>
      </c>
      <c r="L138" s="49">
        <v>0</v>
      </c>
      <c r="M138" s="49">
        <v>0</v>
      </c>
      <c r="N138" s="49">
        <v>0</v>
      </c>
      <c r="O138" s="80">
        <v>0.14435999999999999</v>
      </c>
      <c r="P138" s="49">
        <v>0.14423065199999999</v>
      </c>
      <c r="Q138" s="49">
        <f t="shared" si="82"/>
        <v>1.2934800000000135E-4</v>
      </c>
      <c r="R138" s="49">
        <f t="shared" si="86"/>
        <v>0.14423065199999999</v>
      </c>
      <c r="S138" s="49" t="s">
        <v>30</v>
      </c>
      <c r="T138" s="49" t="s">
        <v>30</v>
      </c>
      <c r="U138" s="112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  <c r="IQ138"/>
      <c r="IR138"/>
      <c r="IS138"/>
      <c r="IT138"/>
      <c r="IU138"/>
      <c r="IV138"/>
      <c r="IW138"/>
      <c r="IX138"/>
      <c r="IY138"/>
      <c r="IZ138"/>
      <c r="JA138"/>
      <c r="JB138"/>
      <c r="JC138"/>
      <c r="JD138"/>
      <c r="JE138"/>
      <c r="JF138"/>
      <c r="JG138"/>
      <c r="JH138"/>
      <c r="JI138"/>
      <c r="JJ138"/>
      <c r="JK138"/>
      <c r="JL138"/>
      <c r="JM138"/>
      <c r="JN138"/>
      <c r="JO138"/>
      <c r="JP138"/>
      <c r="JQ138"/>
      <c r="JR138"/>
      <c r="JS138"/>
      <c r="JT138"/>
      <c r="JU138"/>
      <c r="JV138"/>
      <c r="JW138"/>
      <c r="JX138"/>
      <c r="JY138"/>
      <c r="JZ138"/>
      <c r="KA138"/>
      <c r="KB138"/>
      <c r="KC138"/>
      <c r="KD138"/>
      <c r="KE138"/>
      <c r="KF138"/>
      <c r="KG138"/>
      <c r="KH138"/>
      <c r="KI138"/>
      <c r="KJ138"/>
      <c r="KK138"/>
      <c r="KL138"/>
      <c r="KM138"/>
      <c r="KN138"/>
      <c r="KO138"/>
      <c r="KP138"/>
      <c r="KQ138"/>
      <c r="KR138"/>
      <c r="KS138"/>
      <c r="KT138"/>
      <c r="KU138"/>
      <c r="KV138"/>
      <c r="KW138"/>
      <c r="KX138"/>
      <c r="KY138"/>
      <c r="KZ138"/>
      <c r="LA138"/>
      <c r="LB138"/>
      <c r="LC138"/>
      <c r="LD138"/>
      <c r="LE138"/>
      <c r="LF138"/>
      <c r="LG138"/>
      <c r="LH138"/>
      <c r="LI138"/>
      <c r="LJ138"/>
      <c r="LK138"/>
      <c r="LL138"/>
      <c r="LM138"/>
      <c r="LN138"/>
      <c r="LO138"/>
      <c r="LP138"/>
      <c r="LQ138"/>
      <c r="LR138"/>
      <c r="LS138"/>
      <c r="LT138"/>
      <c r="LU138"/>
      <c r="LV138"/>
      <c r="LW138"/>
      <c r="LX138"/>
      <c r="LY138"/>
      <c r="LZ138"/>
      <c r="MA138"/>
      <c r="MB138"/>
      <c r="MC138"/>
      <c r="MD138"/>
      <c r="ME138"/>
      <c r="MF138"/>
      <c r="MG138"/>
      <c r="MH138"/>
      <c r="MI138"/>
      <c r="MJ138"/>
      <c r="MK138"/>
      <c r="ML138"/>
      <c r="MM138"/>
      <c r="MN138"/>
      <c r="MO138"/>
      <c r="MP138"/>
      <c r="MQ138"/>
      <c r="MR138"/>
      <c r="MS138"/>
      <c r="MT138"/>
      <c r="MU138"/>
      <c r="MV138"/>
      <c r="MW138"/>
      <c r="MX138"/>
      <c r="MY138"/>
      <c r="MZ138"/>
      <c r="NA138"/>
      <c r="NB138"/>
      <c r="NC138"/>
      <c r="ND138"/>
      <c r="NE138"/>
      <c r="NF138"/>
      <c r="NG138"/>
      <c r="NH138"/>
      <c r="NI138"/>
      <c r="NJ138"/>
      <c r="NK138"/>
      <c r="NL138"/>
      <c r="NM138"/>
      <c r="NN138"/>
      <c r="NO138"/>
      <c r="NP138"/>
      <c r="NQ138"/>
      <c r="NR138"/>
      <c r="NS138"/>
      <c r="NT138"/>
      <c r="NU138"/>
      <c r="NV138"/>
      <c r="NW138"/>
      <c r="NX138"/>
      <c r="NY138"/>
      <c r="NZ138"/>
      <c r="OA138"/>
      <c r="OB138"/>
      <c r="OC138"/>
      <c r="OD138"/>
      <c r="OE138"/>
      <c r="OF138"/>
      <c r="OG138"/>
      <c r="OH138"/>
      <c r="OI138"/>
      <c r="OJ138"/>
      <c r="OK138"/>
      <c r="OL138"/>
      <c r="OM138"/>
      <c r="ON138"/>
      <c r="OO138"/>
      <c r="OP138"/>
      <c r="OQ138"/>
      <c r="OR138"/>
      <c r="OS138"/>
      <c r="OT138"/>
      <c r="OU138"/>
      <c r="OV138"/>
      <c r="OW138"/>
      <c r="OX138"/>
      <c r="OY138"/>
      <c r="OZ138"/>
      <c r="PA138"/>
      <c r="PB138"/>
      <c r="PC138"/>
      <c r="PD138"/>
      <c r="PE138"/>
      <c r="PF138"/>
      <c r="PG138"/>
      <c r="PH138"/>
      <c r="PI138"/>
      <c r="PJ138"/>
      <c r="PK138"/>
      <c r="PL138"/>
      <c r="PM138"/>
      <c r="PN138"/>
      <c r="PO138"/>
      <c r="PP138"/>
      <c r="PQ138"/>
      <c r="PR138"/>
      <c r="PS138"/>
      <c r="PT138"/>
      <c r="PU138"/>
      <c r="PV138"/>
      <c r="PW138"/>
      <c r="PX138"/>
      <c r="PY138"/>
      <c r="PZ138"/>
      <c r="QA138"/>
      <c r="QB138"/>
      <c r="QC138"/>
      <c r="QD138"/>
      <c r="QE138"/>
      <c r="QF138"/>
      <c r="QG138"/>
      <c r="QH138"/>
      <c r="QI138"/>
      <c r="QJ138"/>
      <c r="QK138"/>
      <c r="QL138"/>
      <c r="QM138"/>
      <c r="QN138"/>
      <c r="QO138"/>
      <c r="QP138"/>
      <c r="QQ138"/>
      <c r="QR138"/>
      <c r="QS138"/>
      <c r="QT138"/>
      <c r="QU138"/>
      <c r="QV138"/>
      <c r="QW138"/>
      <c r="QX138"/>
      <c r="QY138"/>
      <c r="QZ138"/>
      <c r="RA138"/>
      <c r="RB138"/>
      <c r="RC138"/>
      <c r="RD138"/>
      <c r="RE138"/>
      <c r="RF138"/>
      <c r="RG138"/>
      <c r="RH138"/>
      <c r="RI138"/>
      <c r="RJ138"/>
      <c r="RK138"/>
      <c r="RL138"/>
      <c r="RM138"/>
      <c r="RN138"/>
      <c r="RO138"/>
      <c r="RP138"/>
      <c r="RQ138"/>
      <c r="RR138"/>
      <c r="RS138"/>
      <c r="RT138"/>
      <c r="RU138"/>
      <c r="RV138"/>
      <c r="RW138"/>
      <c r="RX138"/>
      <c r="RY138"/>
      <c r="RZ138"/>
      <c r="SA138"/>
      <c r="SB138"/>
      <c r="SC138"/>
      <c r="SD138"/>
      <c r="SE138"/>
      <c r="SF138"/>
      <c r="SG138"/>
      <c r="SH138"/>
      <c r="SI138"/>
      <c r="SJ138"/>
      <c r="SK138"/>
      <c r="SL138"/>
      <c r="SM138"/>
      <c r="SN138"/>
      <c r="SO138"/>
      <c r="SP138"/>
      <c r="SQ138"/>
      <c r="SR138"/>
      <c r="SS138"/>
      <c r="ST138"/>
      <c r="SU138"/>
      <c r="SV138"/>
      <c r="SW138"/>
      <c r="SX138"/>
      <c r="SY138"/>
      <c r="SZ138"/>
      <c r="TA138"/>
      <c r="TB138"/>
      <c r="TC138"/>
      <c r="TD138"/>
      <c r="TE138"/>
      <c r="TF138"/>
      <c r="TG138"/>
      <c r="TH138"/>
      <c r="TI138"/>
      <c r="TJ138"/>
      <c r="TK138"/>
      <c r="TL138"/>
      <c r="TM138"/>
      <c r="TN138"/>
      <c r="TO138"/>
      <c r="TP138"/>
      <c r="TQ138"/>
      <c r="TR138"/>
      <c r="TS138"/>
      <c r="TT138"/>
      <c r="TU138"/>
      <c r="TV138"/>
      <c r="TW138"/>
      <c r="TX138"/>
      <c r="TY138"/>
      <c r="TZ138"/>
      <c r="UA138"/>
      <c r="UB138"/>
      <c r="UC138"/>
      <c r="UD138"/>
      <c r="UE138"/>
      <c r="UF138"/>
      <c r="UG138"/>
      <c r="UH138"/>
      <c r="UI138"/>
      <c r="UJ138"/>
      <c r="UK138"/>
      <c r="UL138"/>
      <c r="UM138"/>
      <c r="UN138"/>
      <c r="UO138"/>
      <c r="UP138"/>
      <c r="UQ138"/>
      <c r="UR138"/>
      <c r="US138"/>
      <c r="UT138"/>
      <c r="UU138"/>
      <c r="UV138"/>
      <c r="UW138"/>
      <c r="UX138"/>
      <c r="UY138"/>
      <c r="UZ138"/>
      <c r="VA138"/>
      <c r="VB138"/>
      <c r="VC138"/>
      <c r="VD138"/>
      <c r="VE138"/>
      <c r="VF138"/>
      <c r="VG138"/>
      <c r="VH138"/>
      <c r="VI138"/>
      <c r="VJ138"/>
      <c r="VK138"/>
      <c r="VL138"/>
      <c r="VM138"/>
      <c r="VN138"/>
      <c r="VO138"/>
      <c r="VP138"/>
      <c r="VQ138"/>
      <c r="VR138"/>
      <c r="VS138"/>
      <c r="VT138"/>
      <c r="VU138"/>
      <c r="VV138"/>
      <c r="VW138"/>
      <c r="VX138"/>
      <c r="VY138"/>
      <c r="VZ138"/>
      <c r="WA138"/>
      <c r="WB138"/>
      <c r="WC138"/>
      <c r="WD138"/>
      <c r="WE138"/>
      <c r="WF138"/>
      <c r="WG138"/>
      <c r="WH138"/>
      <c r="WI138"/>
      <c r="WJ138"/>
      <c r="WK138"/>
      <c r="WL138"/>
      <c r="WM138"/>
      <c r="WN138"/>
      <c r="WO138"/>
      <c r="WP138"/>
      <c r="WQ138"/>
      <c r="WR138"/>
      <c r="WS138"/>
      <c r="WT138"/>
      <c r="WU138"/>
      <c r="WV138"/>
      <c r="WW138"/>
      <c r="WX138"/>
      <c r="WY138"/>
      <c r="WZ138"/>
      <c r="XA138"/>
      <c r="XB138"/>
      <c r="XC138"/>
      <c r="XD138"/>
      <c r="XE138"/>
      <c r="XF138"/>
      <c r="XG138"/>
      <c r="XH138"/>
      <c r="XI138"/>
      <c r="XJ138"/>
      <c r="XK138"/>
      <c r="XL138"/>
      <c r="XM138"/>
      <c r="XN138"/>
      <c r="XO138"/>
      <c r="XP138"/>
      <c r="XQ138"/>
      <c r="XR138"/>
      <c r="XS138"/>
      <c r="XT138"/>
      <c r="XU138"/>
      <c r="XV138"/>
      <c r="XW138"/>
      <c r="XX138"/>
      <c r="XY138"/>
      <c r="XZ138"/>
      <c r="YA138"/>
      <c r="YB138"/>
      <c r="YC138"/>
      <c r="YD138"/>
      <c r="YE138"/>
      <c r="YF138"/>
      <c r="YG138"/>
      <c r="YH138"/>
      <c r="YI138"/>
      <c r="YJ138"/>
      <c r="YK138"/>
      <c r="YL138"/>
      <c r="YM138"/>
      <c r="YN138"/>
      <c r="YO138"/>
      <c r="YP138"/>
      <c r="YQ138"/>
      <c r="YR138"/>
      <c r="YS138"/>
      <c r="YT138"/>
      <c r="YU138"/>
      <c r="YV138"/>
      <c r="YW138"/>
      <c r="YX138"/>
      <c r="YY138"/>
      <c r="YZ138"/>
      <c r="ZA138"/>
      <c r="ZB138"/>
      <c r="ZC138"/>
      <c r="ZD138"/>
      <c r="ZE138"/>
      <c r="ZF138"/>
      <c r="ZG138"/>
      <c r="ZH138"/>
      <c r="ZI138"/>
      <c r="ZJ138"/>
      <c r="ZK138"/>
      <c r="ZL138"/>
      <c r="ZM138"/>
      <c r="ZN138"/>
      <c r="ZO138"/>
      <c r="ZP138"/>
      <c r="ZQ138"/>
      <c r="ZR138"/>
      <c r="ZS138"/>
      <c r="ZT138"/>
      <c r="ZU138"/>
      <c r="ZV138"/>
      <c r="ZW138"/>
      <c r="ZX138"/>
      <c r="ZY138"/>
      <c r="ZZ138"/>
      <c r="AAA138"/>
      <c r="AAB138"/>
      <c r="AAC138"/>
      <c r="AAD138"/>
      <c r="AAE138"/>
      <c r="AAF138"/>
      <c r="AAG138"/>
      <c r="AAH138"/>
      <c r="AAI138"/>
      <c r="AAJ138"/>
      <c r="AAK138"/>
      <c r="AAL138"/>
      <c r="AAM138"/>
      <c r="AAN138"/>
      <c r="AAO138"/>
      <c r="AAP138"/>
      <c r="AAQ138"/>
      <c r="AAR138"/>
      <c r="AAS138"/>
      <c r="AAT138"/>
      <c r="AAU138"/>
      <c r="AAV138"/>
      <c r="AAW138"/>
      <c r="AAX138"/>
      <c r="AAY138"/>
      <c r="AAZ138"/>
      <c r="ABA138"/>
      <c r="ABB138"/>
      <c r="ABC138"/>
      <c r="ABD138"/>
      <c r="ABE138"/>
      <c r="ABF138"/>
      <c r="ABG138"/>
      <c r="ABH138"/>
      <c r="ABI138"/>
      <c r="ABJ138"/>
      <c r="ABK138"/>
      <c r="ABL138"/>
      <c r="ABM138"/>
      <c r="ABN138"/>
      <c r="ABO138"/>
      <c r="ABP138"/>
      <c r="ABQ138"/>
      <c r="ABR138"/>
      <c r="ABS138"/>
      <c r="ABT138"/>
      <c r="ABU138"/>
      <c r="ABV138"/>
      <c r="ABW138"/>
      <c r="ABX138"/>
      <c r="ABY138"/>
      <c r="ABZ138"/>
      <c r="ACA138"/>
      <c r="ACB138"/>
      <c r="ACC138"/>
      <c r="ACD138"/>
      <c r="ACE138"/>
      <c r="ACF138"/>
      <c r="ACG138"/>
      <c r="ACH138"/>
      <c r="ACI138"/>
      <c r="ACJ138"/>
      <c r="ACK138"/>
      <c r="ACL138"/>
      <c r="ACM138"/>
      <c r="ACN138"/>
      <c r="ACO138"/>
      <c r="ACP138"/>
      <c r="ACQ138"/>
      <c r="ACR138"/>
      <c r="ACS138"/>
      <c r="ACT138"/>
      <c r="ACU138"/>
      <c r="ACV138"/>
      <c r="ACW138"/>
      <c r="ACX138"/>
      <c r="ACY138"/>
      <c r="ACZ138"/>
      <c r="ADA138"/>
      <c r="ADB138"/>
      <c r="ADC138"/>
      <c r="ADD138"/>
      <c r="ADE138"/>
      <c r="ADF138"/>
      <c r="ADG138"/>
      <c r="ADH138"/>
      <c r="ADI138"/>
      <c r="ADJ138"/>
      <c r="ADK138"/>
      <c r="ADL138"/>
      <c r="ADM138"/>
      <c r="ADN138"/>
      <c r="ADO138"/>
      <c r="ADP138"/>
      <c r="ADQ138"/>
      <c r="ADR138"/>
      <c r="ADS138"/>
      <c r="ADT138"/>
      <c r="ADU138"/>
      <c r="ADV138"/>
      <c r="ADW138"/>
      <c r="ADX138"/>
      <c r="ADY138"/>
      <c r="ADZ138"/>
      <c r="AEA138"/>
      <c r="AEB138"/>
      <c r="AEC138"/>
      <c r="AED138"/>
      <c r="AEE138"/>
      <c r="AEF138"/>
      <c r="AEG138"/>
      <c r="AEH138"/>
      <c r="AEI138"/>
      <c r="AEJ138"/>
      <c r="AEK138"/>
      <c r="AEL138"/>
      <c r="AEM138"/>
      <c r="AEN138"/>
      <c r="AEO138"/>
      <c r="AEP138"/>
      <c r="AEQ138"/>
      <c r="AER138"/>
      <c r="AES138"/>
      <c r="AET138"/>
      <c r="AEU138"/>
      <c r="AEV138"/>
      <c r="AEW138"/>
      <c r="AEX138"/>
      <c r="AEY138"/>
      <c r="AEZ138"/>
      <c r="AFA138"/>
      <c r="AFB138"/>
      <c r="AFC138"/>
      <c r="AFD138"/>
      <c r="AFE138"/>
      <c r="AFF138"/>
      <c r="AFG138"/>
      <c r="AFH138"/>
      <c r="AFI138"/>
      <c r="AFJ138"/>
      <c r="AFK138"/>
      <c r="AFL138"/>
      <c r="AFM138"/>
      <c r="AFN138"/>
      <c r="AFO138"/>
      <c r="AFP138"/>
      <c r="AFQ138"/>
      <c r="AFR138"/>
      <c r="AFS138"/>
      <c r="AFT138"/>
      <c r="AFU138"/>
      <c r="AFV138"/>
      <c r="AFW138"/>
      <c r="AFX138"/>
      <c r="AFY138"/>
      <c r="AFZ138"/>
      <c r="AGA138"/>
      <c r="AGB138"/>
      <c r="AGC138"/>
      <c r="AGD138"/>
      <c r="AGE138"/>
      <c r="AGF138"/>
      <c r="AGG138"/>
      <c r="AGH138"/>
      <c r="AGI138"/>
      <c r="AGJ138"/>
      <c r="AGK138"/>
      <c r="AGL138"/>
      <c r="AGM138"/>
      <c r="AGN138"/>
      <c r="AGO138"/>
      <c r="AGP138"/>
      <c r="AGQ138"/>
      <c r="AGR138"/>
      <c r="AGS138"/>
      <c r="AGT138"/>
      <c r="AGU138"/>
      <c r="AGV138"/>
      <c r="AGW138"/>
      <c r="AGX138"/>
      <c r="AGY138"/>
      <c r="AGZ138"/>
      <c r="AHA138"/>
      <c r="AHB138"/>
      <c r="AHC138"/>
      <c r="AHD138"/>
      <c r="AHE138"/>
      <c r="AHF138"/>
      <c r="AHG138"/>
      <c r="AHH138"/>
      <c r="AHI138"/>
      <c r="AHJ138"/>
      <c r="AHK138"/>
      <c r="AHL138"/>
      <c r="AHM138"/>
      <c r="AHN138"/>
      <c r="AHO138"/>
      <c r="AHP138"/>
      <c r="AHQ138"/>
      <c r="AHR138"/>
      <c r="AHS138"/>
      <c r="AHT138"/>
      <c r="AHU138"/>
      <c r="AHV138"/>
      <c r="AHW138"/>
      <c r="AHX138"/>
      <c r="AHY138"/>
      <c r="AHZ138"/>
      <c r="AIA138"/>
      <c r="AIB138"/>
      <c r="AIC138"/>
      <c r="AID138"/>
      <c r="AIE138"/>
      <c r="AIF138"/>
      <c r="AIG138"/>
      <c r="AIH138"/>
      <c r="AII138"/>
      <c r="AIJ138"/>
      <c r="AIK138"/>
      <c r="AIL138"/>
      <c r="AIM138"/>
      <c r="AIN138"/>
      <c r="AIO138"/>
      <c r="AIP138"/>
      <c r="AIQ138"/>
      <c r="AIR138"/>
      <c r="AIS138"/>
      <c r="AIT138"/>
      <c r="AIU138"/>
      <c r="AIV138"/>
      <c r="AIW138"/>
      <c r="AIX138"/>
      <c r="AIY138"/>
      <c r="AIZ138"/>
      <c r="AJA138"/>
      <c r="AJB138"/>
      <c r="AJC138"/>
      <c r="AJD138"/>
      <c r="AJE138"/>
      <c r="AJF138"/>
      <c r="AJG138"/>
      <c r="AJH138"/>
      <c r="AJI138"/>
      <c r="AJJ138"/>
      <c r="AJK138"/>
      <c r="AJL138"/>
      <c r="AJM138"/>
      <c r="AJN138"/>
      <c r="AJO138"/>
      <c r="AJP138"/>
      <c r="AJQ138"/>
      <c r="AJR138"/>
      <c r="AJS138"/>
      <c r="AJT138"/>
      <c r="AJU138"/>
      <c r="AJV138"/>
      <c r="AJW138"/>
      <c r="AJX138"/>
      <c r="AJY138"/>
      <c r="AJZ138"/>
      <c r="AKA138"/>
      <c r="AKB138"/>
      <c r="AKC138"/>
      <c r="AKD138"/>
      <c r="AKE138"/>
      <c r="AKF138"/>
      <c r="AKG138"/>
      <c r="AKH138"/>
      <c r="AKI138"/>
      <c r="AKJ138"/>
      <c r="AKK138"/>
      <c r="AKL138"/>
      <c r="AKM138"/>
      <c r="AKN138"/>
      <c r="AKO138"/>
      <c r="AKP138"/>
      <c r="AKQ138"/>
      <c r="AKR138"/>
      <c r="AKS138"/>
      <c r="AKT138"/>
      <c r="AKU138"/>
      <c r="AKV138"/>
      <c r="AKW138"/>
      <c r="AKX138"/>
      <c r="AKY138"/>
      <c r="AKZ138"/>
      <c r="ALA138"/>
      <c r="ALB138"/>
      <c r="ALC138"/>
      <c r="ALD138"/>
      <c r="ALE138"/>
      <c r="ALF138"/>
      <c r="ALG138"/>
      <c r="ALH138"/>
      <c r="ALI138"/>
      <c r="ALJ138"/>
      <c r="ALK138"/>
      <c r="ALL138"/>
      <c r="ALM138"/>
      <c r="ALN138"/>
      <c r="ALO138"/>
      <c r="ALP138"/>
      <c r="ALQ138"/>
      <c r="ALR138"/>
      <c r="ALS138"/>
      <c r="ALT138"/>
      <c r="ALU138"/>
      <c r="ALV138"/>
      <c r="ALW138"/>
      <c r="ALX138"/>
      <c r="ALY138"/>
      <c r="ALZ138"/>
      <c r="AMA138"/>
      <c r="AMB138"/>
    </row>
    <row r="139" spans="1:1017" x14ac:dyDescent="0.2">
      <c r="A139" s="29" t="s">
        <v>107</v>
      </c>
      <c r="B139" s="30" t="s">
        <v>89</v>
      </c>
      <c r="C139" s="30" t="s">
        <v>29</v>
      </c>
      <c r="D139" s="43">
        <f t="shared" si="84"/>
        <v>16.532800000000002</v>
      </c>
      <c r="E139" s="44">
        <v>0</v>
      </c>
      <c r="F139" s="44">
        <f t="shared" si="79"/>
        <v>2.4720004000002405E-2</v>
      </c>
      <c r="G139" s="44">
        <f t="shared" si="131"/>
        <v>16.532800000000002</v>
      </c>
      <c r="H139" s="44">
        <f>SUM(J139,L139,N139,P139)</f>
        <v>16.508079995999999</v>
      </c>
      <c r="I139" s="44">
        <f t="shared" ref="I139:P139" si="134">SUM(I140:I141)</f>
        <v>0</v>
      </c>
      <c r="J139" s="44">
        <f t="shared" si="134"/>
        <v>0</v>
      </c>
      <c r="K139" s="44">
        <f t="shared" si="134"/>
        <v>0</v>
      </c>
      <c r="L139" s="44">
        <f t="shared" si="134"/>
        <v>0.20244000000000001</v>
      </c>
      <c r="M139" s="44">
        <f t="shared" si="134"/>
        <v>0</v>
      </c>
      <c r="N139" s="44">
        <f t="shared" si="134"/>
        <v>16.305639996</v>
      </c>
      <c r="O139" s="44">
        <f t="shared" si="134"/>
        <v>16.532800000000002</v>
      </c>
      <c r="P139" s="44">
        <f t="shared" si="134"/>
        <v>0</v>
      </c>
      <c r="Q139" s="44">
        <f t="shared" si="82"/>
        <v>2.4720004000002405E-2</v>
      </c>
      <c r="R139" s="44">
        <f t="shared" si="86"/>
        <v>16.508079995999999</v>
      </c>
      <c r="S139" s="44" t="s">
        <v>30</v>
      </c>
      <c r="T139" s="44" t="s">
        <v>30</v>
      </c>
      <c r="U139" s="112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  <c r="IQ139"/>
      <c r="IR139"/>
      <c r="IS139"/>
      <c r="IT139"/>
      <c r="IU139"/>
      <c r="IV139"/>
      <c r="IW139"/>
      <c r="IX139"/>
      <c r="IY139"/>
      <c r="IZ139"/>
      <c r="JA139"/>
      <c r="JB139"/>
      <c r="JC139"/>
      <c r="JD139"/>
      <c r="JE139"/>
      <c r="JF139"/>
      <c r="JG139"/>
      <c r="JH139"/>
      <c r="JI139"/>
      <c r="JJ139"/>
      <c r="JK139"/>
      <c r="JL139"/>
      <c r="JM139"/>
      <c r="JN139"/>
      <c r="JO139"/>
      <c r="JP139"/>
      <c r="JQ139"/>
      <c r="JR139"/>
      <c r="JS139"/>
      <c r="JT139"/>
      <c r="JU139"/>
      <c r="JV139"/>
      <c r="JW139"/>
      <c r="JX139"/>
      <c r="JY139"/>
      <c r="JZ139"/>
      <c r="KA139"/>
      <c r="KB139"/>
      <c r="KC139"/>
      <c r="KD139"/>
      <c r="KE139"/>
      <c r="KF139"/>
      <c r="KG139"/>
      <c r="KH139"/>
      <c r="KI139"/>
      <c r="KJ139"/>
      <c r="KK139"/>
      <c r="KL139"/>
      <c r="KM139"/>
      <c r="KN139"/>
      <c r="KO139"/>
      <c r="KP139"/>
      <c r="KQ139"/>
      <c r="KR139"/>
      <c r="KS139"/>
      <c r="KT139"/>
      <c r="KU139"/>
      <c r="KV139"/>
      <c r="KW139"/>
      <c r="KX139"/>
      <c r="KY139"/>
      <c r="KZ139"/>
      <c r="LA139"/>
      <c r="LB139"/>
      <c r="LC139"/>
      <c r="LD139"/>
      <c r="LE139"/>
      <c r="LF139"/>
      <c r="LG139"/>
      <c r="LH139"/>
      <c r="LI139"/>
      <c r="LJ139"/>
      <c r="LK139"/>
      <c r="LL139"/>
      <c r="LM139"/>
      <c r="LN139"/>
      <c r="LO139"/>
      <c r="LP139"/>
      <c r="LQ139"/>
      <c r="LR139"/>
      <c r="LS139"/>
      <c r="LT139"/>
      <c r="LU139"/>
      <c r="LV139"/>
      <c r="LW139"/>
      <c r="LX139"/>
      <c r="LY139"/>
      <c r="LZ139"/>
      <c r="MA139"/>
      <c r="MB139"/>
      <c r="MC139"/>
      <c r="MD139"/>
      <c r="ME139"/>
      <c r="MF139"/>
      <c r="MG139"/>
      <c r="MH139"/>
      <c r="MI139"/>
      <c r="MJ139"/>
      <c r="MK139"/>
      <c r="ML139"/>
      <c r="MM139"/>
      <c r="MN139"/>
      <c r="MO139"/>
      <c r="MP139"/>
      <c r="MQ139"/>
      <c r="MR139"/>
      <c r="MS139"/>
      <c r="MT139"/>
      <c r="MU139"/>
      <c r="MV139"/>
      <c r="MW139"/>
      <c r="MX139"/>
      <c r="MY139"/>
      <c r="MZ139"/>
      <c r="NA139"/>
      <c r="NB139"/>
      <c r="NC139"/>
      <c r="ND139"/>
      <c r="NE139"/>
      <c r="NF139"/>
      <c r="NG139"/>
      <c r="NH139"/>
      <c r="NI139"/>
      <c r="NJ139"/>
      <c r="NK139"/>
      <c r="NL139"/>
      <c r="NM139"/>
      <c r="NN139"/>
      <c r="NO139"/>
      <c r="NP139"/>
      <c r="NQ139"/>
      <c r="NR139"/>
      <c r="NS139"/>
      <c r="NT139"/>
      <c r="NU139"/>
      <c r="NV139"/>
      <c r="NW139"/>
      <c r="NX139"/>
      <c r="NY139"/>
      <c r="NZ139"/>
      <c r="OA139"/>
      <c r="OB139"/>
      <c r="OC139"/>
      <c r="OD139"/>
      <c r="OE139"/>
      <c r="OF139"/>
      <c r="OG139"/>
      <c r="OH139"/>
      <c r="OI139"/>
      <c r="OJ139"/>
      <c r="OK139"/>
      <c r="OL139"/>
      <c r="OM139"/>
      <c r="ON139"/>
      <c r="OO139"/>
      <c r="OP139"/>
      <c r="OQ139"/>
      <c r="OR139"/>
      <c r="OS139"/>
      <c r="OT139"/>
      <c r="OU139"/>
      <c r="OV139"/>
      <c r="OW139"/>
      <c r="OX139"/>
      <c r="OY139"/>
      <c r="OZ139"/>
      <c r="PA139"/>
      <c r="PB139"/>
      <c r="PC139"/>
      <c r="PD139"/>
      <c r="PE139"/>
      <c r="PF139"/>
      <c r="PG139"/>
      <c r="PH139"/>
      <c r="PI139"/>
      <c r="PJ139"/>
      <c r="PK139"/>
      <c r="PL139"/>
      <c r="PM139"/>
      <c r="PN139"/>
      <c r="PO139"/>
      <c r="PP139"/>
      <c r="PQ139"/>
      <c r="PR139"/>
      <c r="PS139"/>
      <c r="PT139"/>
      <c r="PU139"/>
      <c r="PV139"/>
      <c r="PW139"/>
      <c r="PX139"/>
      <c r="PY139"/>
      <c r="PZ139"/>
      <c r="QA139"/>
      <c r="QB139"/>
      <c r="QC139"/>
      <c r="QD139"/>
      <c r="QE139"/>
      <c r="QF139"/>
      <c r="QG139"/>
      <c r="QH139"/>
      <c r="QI139"/>
      <c r="QJ139"/>
      <c r="QK139"/>
      <c r="QL139"/>
      <c r="QM139"/>
      <c r="QN139"/>
      <c r="QO139"/>
      <c r="QP139"/>
      <c r="QQ139"/>
      <c r="QR139"/>
      <c r="QS139"/>
      <c r="QT139"/>
      <c r="QU139"/>
      <c r="QV139"/>
      <c r="QW139"/>
      <c r="QX139"/>
      <c r="QY139"/>
      <c r="QZ139"/>
      <c r="RA139"/>
      <c r="RB139"/>
      <c r="RC139"/>
      <c r="RD139"/>
      <c r="RE139"/>
      <c r="RF139"/>
      <c r="RG139"/>
      <c r="RH139"/>
      <c r="RI139"/>
      <c r="RJ139"/>
      <c r="RK139"/>
      <c r="RL139"/>
      <c r="RM139"/>
      <c r="RN139"/>
      <c r="RO139"/>
      <c r="RP139"/>
      <c r="RQ139"/>
      <c r="RR139"/>
      <c r="RS139"/>
      <c r="RT139"/>
      <c r="RU139"/>
      <c r="RV139"/>
      <c r="RW139"/>
      <c r="RX139"/>
      <c r="RY139"/>
      <c r="RZ139"/>
      <c r="SA139"/>
      <c r="SB139"/>
      <c r="SC139"/>
      <c r="SD139"/>
      <c r="SE139"/>
      <c r="SF139"/>
      <c r="SG139"/>
      <c r="SH139"/>
      <c r="SI139"/>
      <c r="SJ139"/>
      <c r="SK139"/>
      <c r="SL139"/>
      <c r="SM139"/>
      <c r="SN139"/>
      <c r="SO139"/>
      <c r="SP139"/>
      <c r="SQ139"/>
      <c r="SR139"/>
      <c r="SS139"/>
      <c r="ST139"/>
      <c r="SU139"/>
      <c r="SV139"/>
      <c r="SW139"/>
      <c r="SX139"/>
      <c r="SY139"/>
      <c r="SZ139"/>
      <c r="TA139"/>
      <c r="TB139"/>
      <c r="TC139"/>
      <c r="TD139"/>
      <c r="TE139"/>
      <c r="TF139"/>
      <c r="TG139"/>
      <c r="TH139"/>
      <c r="TI139"/>
      <c r="TJ139"/>
      <c r="TK139"/>
      <c r="TL139"/>
      <c r="TM139"/>
      <c r="TN139"/>
      <c r="TO139"/>
      <c r="TP139"/>
      <c r="TQ139"/>
      <c r="TR139"/>
      <c r="TS139"/>
      <c r="TT139"/>
      <c r="TU139"/>
      <c r="TV139"/>
      <c r="TW139"/>
      <c r="TX139"/>
      <c r="TY139"/>
      <c r="TZ139"/>
      <c r="UA139"/>
      <c r="UB139"/>
      <c r="UC139"/>
      <c r="UD139"/>
      <c r="UE139"/>
      <c r="UF139"/>
      <c r="UG139"/>
      <c r="UH139"/>
      <c r="UI139"/>
      <c r="UJ139"/>
      <c r="UK139"/>
      <c r="UL139"/>
      <c r="UM139"/>
      <c r="UN139"/>
      <c r="UO139"/>
      <c r="UP139"/>
      <c r="UQ139"/>
      <c r="UR139"/>
      <c r="US139"/>
      <c r="UT139"/>
      <c r="UU139"/>
      <c r="UV139"/>
      <c r="UW139"/>
      <c r="UX139"/>
      <c r="UY139"/>
      <c r="UZ139"/>
      <c r="VA139"/>
      <c r="VB139"/>
      <c r="VC139"/>
      <c r="VD139"/>
      <c r="VE139"/>
      <c r="VF139"/>
      <c r="VG139"/>
      <c r="VH139"/>
      <c r="VI139"/>
      <c r="VJ139"/>
      <c r="VK139"/>
      <c r="VL139"/>
      <c r="VM139"/>
      <c r="VN139"/>
      <c r="VO139"/>
      <c r="VP139"/>
      <c r="VQ139"/>
      <c r="VR139"/>
      <c r="VS139"/>
      <c r="VT139"/>
      <c r="VU139"/>
      <c r="VV139"/>
      <c r="VW139"/>
      <c r="VX139"/>
      <c r="VY139"/>
      <c r="VZ139"/>
      <c r="WA139"/>
      <c r="WB139"/>
      <c r="WC139"/>
      <c r="WD139"/>
      <c r="WE139"/>
      <c r="WF139"/>
      <c r="WG139"/>
      <c r="WH139"/>
      <c r="WI139"/>
      <c r="WJ139"/>
      <c r="WK139"/>
      <c r="WL139"/>
      <c r="WM139"/>
      <c r="WN139"/>
      <c r="WO139"/>
      <c r="WP139"/>
      <c r="WQ139"/>
      <c r="WR139"/>
      <c r="WS139"/>
      <c r="WT139"/>
      <c r="WU139"/>
      <c r="WV139"/>
      <c r="WW139"/>
      <c r="WX139"/>
      <c r="WY139"/>
      <c r="WZ139"/>
      <c r="XA139"/>
      <c r="XB139"/>
      <c r="XC139"/>
      <c r="XD139"/>
      <c r="XE139"/>
      <c r="XF139"/>
      <c r="XG139"/>
      <c r="XH139"/>
      <c r="XI139"/>
      <c r="XJ139"/>
      <c r="XK139"/>
      <c r="XL139"/>
      <c r="XM139"/>
      <c r="XN139"/>
      <c r="XO139"/>
      <c r="XP139"/>
      <c r="XQ139"/>
      <c r="XR139"/>
      <c r="XS139"/>
      <c r="XT139"/>
      <c r="XU139"/>
      <c r="XV139"/>
      <c r="XW139"/>
      <c r="XX139"/>
      <c r="XY139"/>
      <c r="XZ139"/>
      <c r="YA139"/>
      <c r="YB139"/>
      <c r="YC139"/>
      <c r="YD139"/>
      <c r="YE139"/>
      <c r="YF139"/>
      <c r="YG139"/>
      <c r="YH139"/>
      <c r="YI139"/>
      <c r="YJ139"/>
      <c r="YK139"/>
      <c r="YL139"/>
      <c r="YM139"/>
      <c r="YN139"/>
      <c r="YO139"/>
      <c r="YP139"/>
      <c r="YQ139"/>
      <c r="YR139"/>
      <c r="YS139"/>
      <c r="YT139"/>
      <c r="YU139"/>
      <c r="YV139"/>
      <c r="YW139"/>
      <c r="YX139"/>
      <c r="YY139"/>
      <c r="YZ139"/>
      <c r="ZA139"/>
      <c r="ZB139"/>
      <c r="ZC139"/>
      <c r="ZD139"/>
      <c r="ZE139"/>
      <c r="ZF139"/>
      <c r="ZG139"/>
      <c r="ZH139"/>
      <c r="ZI139"/>
      <c r="ZJ139"/>
      <c r="ZK139"/>
      <c r="ZL139"/>
      <c r="ZM139"/>
      <c r="ZN139"/>
      <c r="ZO139"/>
      <c r="ZP139"/>
      <c r="ZQ139"/>
      <c r="ZR139"/>
      <c r="ZS139"/>
      <c r="ZT139"/>
      <c r="ZU139"/>
      <c r="ZV139"/>
      <c r="ZW139"/>
      <c r="ZX139"/>
      <c r="ZY139"/>
      <c r="ZZ139"/>
      <c r="AAA139"/>
      <c r="AAB139"/>
      <c r="AAC139"/>
      <c r="AAD139"/>
      <c r="AAE139"/>
      <c r="AAF139"/>
      <c r="AAG139"/>
      <c r="AAH139"/>
      <c r="AAI139"/>
      <c r="AAJ139"/>
      <c r="AAK139"/>
      <c r="AAL139"/>
      <c r="AAM139"/>
      <c r="AAN139"/>
      <c r="AAO139"/>
      <c r="AAP139"/>
      <c r="AAQ139"/>
      <c r="AAR139"/>
      <c r="AAS139"/>
      <c r="AAT139"/>
      <c r="AAU139"/>
      <c r="AAV139"/>
      <c r="AAW139"/>
      <c r="AAX139"/>
      <c r="AAY139"/>
      <c r="AAZ139"/>
      <c r="ABA139"/>
      <c r="ABB139"/>
      <c r="ABC139"/>
      <c r="ABD139"/>
      <c r="ABE139"/>
      <c r="ABF139"/>
      <c r="ABG139"/>
      <c r="ABH139"/>
      <c r="ABI139"/>
      <c r="ABJ139"/>
      <c r="ABK139"/>
      <c r="ABL139"/>
      <c r="ABM139"/>
      <c r="ABN139"/>
      <c r="ABO139"/>
      <c r="ABP139"/>
      <c r="ABQ139"/>
      <c r="ABR139"/>
      <c r="ABS139"/>
      <c r="ABT139"/>
      <c r="ABU139"/>
      <c r="ABV139"/>
      <c r="ABW139"/>
      <c r="ABX139"/>
      <c r="ABY139"/>
      <c r="ABZ139"/>
      <c r="ACA139"/>
      <c r="ACB139"/>
      <c r="ACC139"/>
      <c r="ACD139"/>
      <c r="ACE139"/>
      <c r="ACF139"/>
      <c r="ACG139"/>
      <c r="ACH139"/>
      <c r="ACI139"/>
      <c r="ACJ139"/>
      <c r="ACK139"/>
      <c r="ACL139"/>
      <c r="ACM139"/>
      <c r="ACN139"/>
      <c r="ACO139"/>
      <c r="ACP139"/>
      <c r="ACQ139"/>
      <c r="ACR139"/>
      <c r="ACS139"/>
      <c r="ACT139"/>
      <c r="ACU139"/>
      <c r="ACV139"/>
      <c r="ACW139"/>
      <c r="ACX139"/>
      <c r="ACY139"/>
      <c r="ACZ139"/>
      <c r="ADA139"/>
      <c r="ADB139"/>
      <c r="ADC139"/>
      <c r="ADD139"/>
      <c r="ADE139"/>
      <c r="ADF139"/>
      <c r="ADG139"/>
      <c r="ADH139"/>
      <c r="ADI139"/>
      <c r="ADJ139"/>
      <c r="ADK139"/>
      <c r="ADL139"/>
      <c r="ADM139"/>
      <c r="ADN139"/>
      <c r="ADO139"/>
      <c r="ADP139"/>
      <c r="ADQ139"/>
      <c r="ADR139"/>
      <c r="ADS139"/>
      <c r="ADT139"/>
      <c r="ADU139"/>
      <c r="ADV139"/>
      <c r="ADW139"/>
      <c r="ADX139"/>
      <c r="ADY139"/>
      <c r="ADZ139"/>
      <c r="AEA139"/>
      <c r="AEB139"/>
      <c r="AEC139"/>
      <c r="AED139"/>
      <c r="AEE139"/>
      <c r="AEF139"/>
      <c r="AEG139"/>
      <c r="AEH139"/>
      <c r="AEI139"/>
      <c r="AEJ139"/>
      <c r="AEK139"/>
      <c r="AEL139"/>
      <c r="AEM139"/>
      <c r="AEN139"/>
      <c r="AEO139"/>
      <c r="AEP139"/>
      <c r="AEQ139"/>
      <c r="AER139"/>
      <c r="AES139"/>
      <c r="AET139"/>
      <c r="AEU139"/>
      <c r="AEV139"/>
      <c r="AEW139"/>
      <c r="AEX139"/>
      <c r="AEY139"/>
      <c r="AEZ139"/>
      <c r="AFA139"/>
      <c r="AFB139"/>
      <c r="AFC139"/>
      <c r="AFD139"/>
      <c r="AFE139"/>
      <c r="AFF139"/>
      <c r="AFG139"/>
      <c r="AFH139"/>
      <c r="AFI139"/>
      <c r="AFJ139"/>
      <c r="AFK139"/>
      <c r="AFL139"/>
      <c r="AFM139"/>
      <c r="AFN139"/>
      <c r="AFO139"/>
      <c r="AFP139"/>
      <c r="AFQ139"/>
      <c r="AFR139"/>
      <c r="AFS139"/>
      <c r="AFT139"/>
      <c r="AFU139"/>
      <c r="AFV139"/>
      <c r="AFW139"/>
      <c r="AFX139"/>
      <c r="AFY139"/>
      <c r="AFZ139"/>
      <c r="AGA139"/>
      <c r="AGB139"/>
      <c r="AGC139"/>
      <c r="AGD139"/>
      <c r="AGE139"/>
      <c r="AGF139"/>
      <c r="AGG139"/>
      <c r="AGH139"/>
      <c r="AGI139"/>
      <c r="AGJ139"/>
      <c r="AGK139"/>
      <c r="AGL139"/>
      <c r="AGM139"/>
      <c r="AGN139"/>
      <c r="AGO139"/>
      <c r="AGP139"/>
      <c r="AGQ139"/>
      <c r="AGR139"/>
      <c r="AGS139"/>
      <c r="AGT139"/>
      <c r="AGU139"/>
      <c r="AGV139"/>
      <c r="AGW139"/>
      <c r="AGX139"/>
      <c r="AGY139"/>
      <c r="AGZ139"/>
      <c r="AHA139"/>
      <c r="AHB139"/>
      <c r="AHC139"/>
      <c r="AHD139"/>
      <c r="AHE139"/>
      <c r="AHF139"/>
      <c r="AHG139"/>
      <c r="AHH139"/>
      <c r="AHI139"/>
      <c r="AHJ139"/>
      <c r="AHK139"/>
      <c r="AHL139"/>
      <c r="AHM139"/>
      <c r="AHN139"/>
      <c r="AHO139"/>
      <c r="AHP139"/>
      <c r="AHQ139"/>
      <c r="AHR139"/>
      <c r="AHS139"/>
      <c r="AHT139"/>
      <c r="AHU139"/>
      <c r="AHV139"/>
      <c r="AHW139"/>
      <c r="AHX139"/>
      <c r="AHY139"/>
      <c r="AHZ139"/>
      <c r="AIA139"/>
      <c r="AIB139"/>
      <c r="AIC139"/>
      <c r="AID139"/>
      <c r="AIE139"/>
      <c r="AIF139"/>
      <c r="AIG139"/>
      <c r="AIH139"/>
      <c r="AII139"/>
      <c r="AIJ139"/>
      <c r="AIK139"/>
      <c r="AIL139"/>
      <c r="AIM139"/>
      <c r="AIN139"/>
      <c r="AIO139"/>
      <c r="AIP139"/>
      <c r="AIQ139"/>
      <c r="AIR139"/>
      <c r="AIS139"/>
      <c r="AIT139"/>
      <c r="AIU139"/>
      <c r="AIV139"/>
      <c r="AIW139"/>
      <c r="AIX139"/>
      <c r="AIY139"/>
      <c r="AIZ139"/>
      <c r="AJA139"/>
      <c r="AJB139"/>
      <c r="AJC139"/>
      <c r="AJD139"/>
      <c r="AJE139"/>
      <c r="AJF139"/>
      <c r="AJG139"/>
      <c r="AJH139"/>
      <c r="AJI139"/>
      <c r="AJJ139"/>
      <c r="AJK139"/>
      <c r="AJL139"/>
      <c r="AJM139"/>
      <c r="AJN139"/>
      <c r="AJO139"/>
      <c r="AJP139"/>
      <c r="AJQ139"/>
      <c r="AJR139"/>
      <c r="AJS139"/>
      <c r="AJT139"/>
      <c r="AJU139"/>
      <c r="AJV139"/>
      <c r="AJW139"/>
      <c r="AJX139"/>
      <c r="AJY139"/>
      <c r="AJZ139"/>
      <c r="AKA139"/>
      <c r="AKB139"/>
      <c r="AKC139"/>
      <c r="AKD139"/>
      <c r="AKE139"/>
      <c r="AKF139"/>
      <c r="AKG139"/>
      <c r="AKH139"/>
      <c r="AKI139"/>
      <c r="AKJ139"/>
      <c r="AKK139"/>
      <c r="AKL139"/>
      <c r="AKM139"/>
      <c r="AKN139"/>
      <c r="AKO139"/>
      <c r="AKP139"/>
      <c r="AKQ139"/>
      <c r="AKR139"/>
      <c r="AKS139"/>
      <c r="AKT139"/>
      <c r="AKU139"/>
      <c r="AKV139"/>
      <c r="AKW139"/>
      <c r="AKX139"/>
      <c r="AKY139"/>
      <c r="AKZ139"/>
      <c r="ALA139"/>
      <c r="ALB139"/>
      <c r="ALC139"/>
      <c r="ALD139"/>
      <c r="ALE139"/>
      <c r="ALF139"/>
      <c r="ALG139"/>
      <c r="ALH139"/>
      <c r="ALI139"/>
      <c r="ALJ139"/>
      <c r="ALK139"/>
      <c r="ALL139"/>
      <c r="ALM139"/>
      <c r="ALN139"/>
      <c r="ALO139"/>
      <c r="ALP139"/>
      <c r="ALQ139"/>
      <c r="ALR139"/>
      <c r="ALS139"/>
      <c r="ALT139"/>
      <c r="ALU139"/>
      <c r="ALV139"/>
      <c r="ALW139"/>
      <c r="ALX139"/>
      <c r="ALY139"/>
      <c r="ALZ139"/>
      <c r="AMA139"/>
      <c r="AMB139"/>
    </row>
    <row r="140" spans="1:1017" ht="38.25" x14ac:dyDescent="0.2">
      <c r="A140" s="99" t="s">
        <v>107</v>
      </c>
      <c r="B140" s="100" t="s">
        <v>234</v>
      </c>
      <c r="C140" s="95" t="s">
        <v>235</v>
      </c>
      <c r="D140" s="52">
        <f t="shared" si="84"/>
        <v>16.3</v>
      </c>
      <c r="E140" s="49">
        <v>0</v>
      </c>
      <c r="F140" s="49">
        <f t="shared" si="79"/>
        <v>-5.6399959999993143E-3</v>
      </c>
      <c r="G140" s="49">
        <f t="shared" si="131"/>
        <v>16.3</v>
      </c>
      <c r="H140" s="49">
        <f t="shared" si="131"/>
        <v>16.305639996</v>
      </c>
      <c r="I140" s="49">
        <v>0</v>
      </c>
      <c r="J140" s="49">
        <v>0</v>
      </c>
      <c r="K140" s="49">
        <v>0</v>
      </c>
      <c r="L140" s="49">
        <v>0</v>
      </c>
      <c r="M140" s="49">
        <v>0</v>
      </c>
      <c r="N140" s="49">
        <v>16.305639996</v>
      </c>
      <c r="O140" s="81">
        <v>16.3</v>
      </c>
      <c r="P140" s="49">
        <v>0</v>
      </c>
      <c r="Q140" s="49">
        <f t="shared" si="82"/>
        <v>-5.6399959999993143E-3</v>
      </c>
      <c r="R140" s="49">
        <f t="shared" si="86"/>
        <v>16.305639996</v>
      </c>
      <c r="S140" s="49" t="s">
        <v>30</v>
      </c>
      <c r="T140" s="49" t="s">
        <v>30</v>
      </c>
      <c r="U140" s="112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  <c r="IQ140"/>
      <c r="IR140"/>
      <c r="IS140"/>
      <c r="IT140"/>
      <c r="IU140"/>
      <c r="IV140"/>
      <c r="IW140"/>
      <c r="IX140"/>
      <c r="IY140"/>
      <c r="IZ140"/>
      <c r="JA140"/>
      <c r="JB140"/>
      <c r="JC140"/>
      <c r="JD140"/>
      <c r="JE140"/>
      <c r="JF140"/>
      <c r="JG140"/>
      <c r="JH140"/>
      <c r="JI140"/>
      <c r="JJ140"/>
      <c r="JK140"/>
      <c r="JL140"/>
      <c r="JM140"/>
      <c r="JN140"/>
      <c r="JO140"/>
      <c r="JP140"/>
      <c r="JQ140"/>
      <c r="JR140"/>
      <c r="JS140"/>
      <c r="JT140"/>
      <c r="JU140"/>
      <c r="JV140"/>
      <c r="JW140"/>
      <c r="JX140"/>
      <c r="JY140"/>
      <c r="JZ140"/>
      <c r="KA140"/>
      <c r="KB140"/>
      <c r="KC140"/>
      <c r="KD140"/>
      <c r="KE140"/>
      <c r="KF140"/>
      <c r="KG140"/>
      <c r="KH140"/>
      <c r="KI140"/>
      <c r="KJ140"/>
      <c r="KK140"/>
      <c r="KL140"/>
      <c r="KM140"/>
      <c r="KN140"/>
      <c r="KO140"/>
      <c r="KP140"/>
      <c r="KQ140"/>
      <c r="KR140"/>
      <c r="KS140"/>
      <c r="KT140"/>
      <c r="KU140"/>
      <c r="KV140"/>
      <c r="KW140"/>
      <c r="KX140"/>
      <c r="KY140"/>
      <c r="KZ140"/>
      <c r="LA140"/>
      <c r="LB140"/>
      <c r="LC140"/>
      <c r="LD140"/>
      <c r="LE140"/>
      <c r="LF140"/>
      <c r="LG140"/>
      <c r="LH140"/>
      <c r="LI140"/>
      <c r="LJ140"/>
      <c r="LK140"/>
      <c r="LL140"/>
      <c r="LM140"/>
      <c r="LN140"/>
      <c r="LO140"/>
      <c r="LP140"/>
      <c r="LQ140"/>
      <c r="LR140"/>
      <c r="LS140"/>
      <c r="LT140"/>
      <c r="LU140"/>
      <c r="LV140"/>
      <c r="LW140"/>
      <c r="LX140"/>
      <c r="LY140"/>
      <c r="LZ140"/>
      <c r="MA140"/>
      <c r="MB140"/>
      <c r="MC140"/>
      <c r="MD140"/>
      <c r="ME140"/>
      <c r="MF140"/>
      <c r="MG140"/>
      <c r="MH140"/>
      <c r="MI140"/>
      <c r="MJ140"/>
      <c r="MK140"/>
      <c r="ML140"/>
      <c r="MM140"/>
      <c r="MN140"/>
      <c r="MO140"/>
      <c r="MP140"/>
      <c r="MQ140"/>
      <c r="MR140"/>
      <c r="MS140"/>
      <c r="MT140"/>
      <c r="MU140"/>
      <c r="MV140"/>
      <c r="MW140"/>
      <c r="MX140"/>
      <c r="MY140"/>
      <c r="MZ140"/>
      <c r="NA140"/>
      <c r="NB140"/>
      <c r="NC140"/>
      <c r="ND140"/>
      <c r="NE140"/>
      <c r="NF140"/>
      <c r="NG140"/>
      <c r="NH140"/>
      <c r="NI140"/>
      <c r="NJ140"/>
      <c r="NK140"/>
      <c r="NL140"/>
      <c r="NM140"/>
      <c r="NN140"/>
      <c r="NO140"/>
      <c r="NP140"/>
      <c r="NQ140"/>
      <c r="NR140"/>
      <c r="NS140"/>
      <c r="NT140"/>
      <c r="NU140"/>
      <c r="NV140"/>
      <c r="NW140"/>
      <c r="NX140"/>
      <c r="NY140"/>
      <c r="NZ140"/>
      <c r="OA140"/>
      <c r="OB140"/>
      <c r="OC140"/>
      <c r="OD140"/>
      <c r="OE140"/>
      <c r="OF140"/>
      <c r="OG140"/>
      <c r="OH140"/>
      <c r="OI140"/>
      <c r="OJ140"/>
      <c r="OK140"/>
      <c r="OL140"/>
      <c r="OM140"/>
      <c r="ON140"/>
      <c r="OO140"/>
      <c r="OP140"/>
      <c r="OQ140"/>
      <c r="OR140"/>
      <c r="OS140"/>
      <c r="OT140"/>
      <c r="OU140"/>
      <c r="OV140"/>
      <c r="OW140"/>
      <c r="OX140"/>
      <c r="OY140"/>
      <c r="OZ140"/>
      <c r="PA140"/>
      <c r="PB140"/>
      <c r="PC140"/>
      <c r="PD140"/>
      <c r="PE140"/>
      <c r="PF140"/>
      <c r="PG140"/>
      <c r="PH140"/>
      <c r="PI140"/>
      <c r="PJ140"/>
      <c r="PK140"/>
      <c r="PL140"/>
      <c r="PM140"/>
      <c r="PN140"/>
      <c r="PO140"/>
      <c r="PP140"/>
      <c r="PQ140"/>
      <c r="PR140"/>
      <c r="PS140"/>
      <c r="PT140"/>
      <c r="PU140"/>
      <c r="PV140"/>
      <c r="PW140"/>
      <c r="PX140"/>
      <c r="PY140"/>
      <c r="PZ140"/>
      <c r="QA140"/>
      <c r="QB140"/>
      <c r="QC140"/>
      <c r="QD140"/>
      <c r="QE140"/>
      <c r="QF140"/>
      <c r="QG140"/>
      <c r="QH140"/>
      <c r="QI140"/>
      <c r="QJ140"/>
      <c r="QK140"/>
      <c r="QL140"/>
      <c r="QM140"/>
      <c r="QN140"/>
      <c r="QO140"/>
      <c r="QP140"/>
      <c r="QQ140"/>
      <c r="QR140"/>
      <c r="QS140"/>
      <c r="QT140"/>
      <c r="QU140"/>
      <c r="QV140"/>
      <c r="QW140"/>
      <c r="QX140"/>
      <c r="QY140"/>
      <c r="QZ140"/>
      <c r="RA140"/>
      <c r="RB140"/>
      <c r="RC140"/>
      <c r="RD140"/>
      <c r="RE140"/>
      <c r="RF140"/>
      <c r="RG140"/>
      <c r="RH140"/>
      <c r="RI140"/>
      <c r="RJ140"/>
      <c r="RK140"/>
      <c r="RL140"/>
      <c r="RM140"/>
      <c r="RN140"/>
      <c r="RO140"/>
      <c r="RP140"/>
      <c r="RQ140"/>
      <c r="RR140"/>
      <c r="RS140"/>
      <c r="RT140"/>
      <c r="RU140"/>
      <c r="RV140"/>
      <c r="RW140"/>
      <c r="RX140"/>
      <c r="RY140"/>
      <c r="RZ140"/>
      <c r="SA140"/>
      <c r="SB140"/>
      <c r="SC140"/>
      <c r="SD140"/>
      <c r="SE140"/>
      <c r="SF140"/>
      <c r="SG140"/>
      <c r="SH140"/>
      <c r="SI140"/>
      <c r="SJ140"/>
      <c r="SK140"/>
      <c r="SL140"/>
      <c r="SM140"/>
      <c r="SN140"/>
      <c r="SO140"/>
      <c r="SP140"/>
      <c r="SQ140"/>
      <c r="SR140"/>
      <c r="SS140"/>
      <c r="ST140"/>
      <c r="SU140"/>
      <c r="SV140"/>
      <c r="SW140"/>
      <c r="SX140"/>
      <c r="SY140"/>
      <c r="SZ140"/>
      <c r="TA140"/>
      <c r="TB140"/>
      <c r="TC140"/>
      <c r="TD140"/>
      <c r="TE140"/>
      <c r="TF140"/>
      <c r="TG140"/>
      <c r="TH140"/>
      <c r="TI140"/>
      <c r="TJ140"/>
      <c r="TK140"/>
      <c r="TL140"/>
      <c r="TM140"/>
      <c r="TN140"/>
      <c r="TO140"/>
      <c r="TP140"/>
      <c r="TQ140"/>
      <c r="TR140"/>
      <c r="TS140"/>
      <c r="TT140"/>
      <c r="TU140"/>
      <c r="TV140"/>
      <c r="TW140"/>
      <c r="TX140"/>
      <c r="TY140"/>
      <c r="TZ140"/>
      <c r="UA140"/>
      <c r="UB140"/>
      <c r="UC140"/>
      <c r="UD140"/>
      <c r="UE140"/>
      <c r="UF140"/>
      <c r="UG140"/>
      <c r="UH140"/>
      <c r="UI140"/>
      <c r="UJ140"/>
      <c r="UK140"/>
      <c r="UL140"/>
      <c r="UM140"/>
      <c r="UN140"/>
      <c r="UO140"/>
      <c r="UP140"/>
      <c r="UQ140"/>
      <c r="UR140"/>
      <c r="US140"/>
      <c r="UT140"/>
      <c r="UU140"/>
      <c r="UV140"/>
      <c r="UW140"/>
      <c r="UX140"/>
      <c r="UY140"/>
      <c r="UZ140"/>
      <c r="VA140"/>
      <c r="VB140"/>
      <c r="VC140"/>
      <c r="VD140"/>
      <c r="VE140"/>
      <c r="VF140"/>
      <c r="VG140"/>
      <c r="VH140"/>
      <c r="VI140"/>
      <c r="VJ140"/>
      <c r="VK140"/>
      <c r="VL140"/>
      <c r="VM140"/>
      <c r="VN140"/>
      <c r="VO140"/>
      <c r="VP140"/>
      <c r="VQ140"/>
      <c r="VR140"/>
      <c r="VS140"/>
      <c r="VT140"/>
      <c r="VU140"/>
      <c r="VV140"/>
      <c r="VW140"/>
      <c r="VX140"/>
      <c r="VY140"/>
      <c r="VZ140"/>
      <c r="WA140"/>
      <c r="WB140"/>
      <c r="WC140"/>
      <c r="WD140"/>
      <c r="WE140"/>
      <c r="WF140"/>
      <c r="WG140"/>
      <c r="WH140"/>
      <c r="WI140"/>
      <c r="WJ140"/>
      <c r="WK140"/>
      <c r="WL140"/>
      <c r="WM140"/>
      <c r="WN140"/>
      <c r="WO140"/>
      <c r="WP140"/>
      <c r="WQ140"/>
      <c r="WR140"/>
      <c r="WS140"/>
      <c r="WT140"/>
      <c r="WU140"/>
      <c r="WV140"/>
      <c r="WW140"/>
      <c r="WX140"/>
      <c r="WY140"/>
      <c r="WZ140"/>
      <c r="XA140"/>
      <c r="XB140"/>
      <c r="XC140"/>
      <c r="XD140"/>
      <c r="XE140"/>
      <c r="XF140"/>
      <c r="XG140"/>
      <c r="XH140"/>
      <c r="XI140"/>
      <c r="XJ140"/>
      <c r="XK140"/>
      <c r="XL140"/>
      <c r="XM140"/>
      <c r="XN140"/>
      <c r="XO140"/>
      <c r="XP140"/>
      <c r="XQ140"/>
      <c r="XR140"/>
      <c r="XS140"/>
      <c r="XT140"/>
      <c r="XU140"/>
      <c r="XV140"/>
      <c r="XW140"/>
      <c r="XX140"/>
      <c r="XY140"/>
      <c r="XZ140"/>
      <c r="YA140"/>
      <c r="YB140"/>
      <c r="YC140"/>
      <c r="YD140"/>
      <c r="YE140"/>
      <c r="YF140"/>
      <c r="YG140"/>
      <c r="YH140"/>
      <c r="YI140"/>
      <c r="YJ140"/>
      <c r="YK140"/>
      <c r="YL140"/>
      <c r="YM140"/>
      <c r="YN140"/>
      <c r="YO140"/>
      <c r="YP140"/>
      <c r="YQ140"/>
      <c r="YR140"/>
      <c r="YS140"/>
      <c r="YT140"/>
      <c r="YU140"/>
      <c r="YV140"/>
      <c r="YW140"/>
      <c r="YX140"/>
      <c r="YY140"/>
      <c r="YZ140"/>
      <c r="ZA140"/>
      <c r="ZB140"/>
      <c r="ZC140"/>
      <c r="ZD140"/>
      <c r="ZE140"/>
      <c r="ZF140"/>
      <c r="ZG140"/>
      <c r="ZH140"/>
      <c r="ZI140"/>
      <c r="ZJ140"/>
      <c r="ZK140"/>
      <c r="ZL140"/>
      <c r="ZM140"/>
      <c r="ZN140"/>
      <c r="ZO140"/>
      <c r="ZP140"/>
      <c r="ZQ140"/>
      <c r="ZR140"/>
      <c r="ZS140"/>
      <c r="ZT140"/>
      <c r="ZU140"/>
      <c r="ZV140"/>
      <c r="ZW140"/>
      <c r="ZX140"/>
      <c r="ZY140"/>
      <c r="ZZ140"/>
      <c r="AAA140"/>
      <c r="AAB140"/>
      <c r="AAC140"/>
      <c r="AAD140"/>
      <c r="AAE140"/>
      <c r="AAF140"/>
      <c r="AAG140"/>
      <c r="AAH140"/>
      <c r="AAI140"/>
      <c r="AAJ140"/>
      <c r="AAK140"/>
      <c r="AAL140"/>
      <c r="AAM140"/>
      <c r="AAN140"/>
      <c r="AAO140"/>
      <c r="AAP140"/>
      <c r="AAQ140"/>
      <c r="AAR140"/>
      <c r="AAS140"/>
      <c r="AAT140"/>
      <c r="AAU140"/>
      <c r="AAV140"/>
      <c r="AAW140"/>
      <c r="AAX140"/>
      <c r="AAY140"/>
      <c r="AAZ140"/>
      <c r="ABA140"/>
      <c r="ABB140"/>
      <c r="ABC140"/>
      <c r="ABD140"/>
      <c r="ABE140"/>
      <c r="ABF140"/>
      <c r="ABG140"/>
      <c r="ABH140"/>
      <c r="ABI140"/>
      <c r="ABJ140"/>
      <c r="ABK140"/>
      <c r="ABL140"/>
      <c r="ABM140"/>
      <c r="ABN140"/>
      <c r="ABO140"/>
      <c r="ABP140"/>
      <c r="ABQ140"/>
      <c r="ABR140"/>
      <c r="ABS140"/>
      <c r="ABT140"/>
      <c r="ABU140"/>
      <c r="ABV140"/>
      <c r="ABW140"/>
      <c r="ABX140"/>
      <c r="ABY140"/>
      <c r="ABZ140"/>
      <c r="ACA140"/>
      <c r="ACB140"/>
      <c r="ACC140"/>
      <c r="ACD140"/>
      <c r="ACE140"/>
      <c r="ACF140"/>
      <c r="ACG140"/>
      <c r="ACH140"/>
      <c r="ACI140"/>
      <c r="ACJ140"/>
      <c r="ACK140"/>
      <c r="ACL140"/>
      <c r="ACM140"/>
      <c r="ACN140"/>
      <c r="ACO140"/>
      <c r="ACP140"/>
      <c r="ACQ140"/>
      <c r="ACR140"/>
      <c r="ACS140"/>
      <c r="ACT140"/>
      <c r="ACU140"/>
      <c r="ACV140"/>
      <c r="ACW140"/>
      <c r="ACX140"/>
      <c r="ACY140"/>
      <c r="ACZ140"/>
      <c r="ADA140"/>
      <c r="ADB140"/>
      <c r="ADC140"/>
      <c r="ADD140"/>
      <c r="ADE140"/>
      <c r="ADF140"/>
      <c r="ADG140"/>
      <c r="ADH140"/>
      <c r="ADI140"/>
      <c r="ADJ140"/>
      <c r="ADK140"/>
      <c r="ADL140"/>
      <c r="ADM140"/>
      <c r="ADN140"/>
      <c r="ADO140"/>
      <c r="ADP140"/>
      <c r="ADQ140"/>
      <c r="ADR140"/>
      <c r="ADS140"/>
      <c r="ADT140"/>
      <c r="ADU140"/>
      <c r="ADV140"/>
      <c r="ADW140"/>
      <c r="ADX140"/>
      <c r="ADY140"/>
      <c r="ADZ140"/>
      <c r="AEA140"/>
      <c r="AEB140"/>
      <c r="AEC140"/>
      <c r="AED140"/>
      <c r="AEE140"/>
      <c r="AEF140"/>
      <c r="AEG140"/>
      <c r="AEH140"/>
      <c r="AEI140"/>
      <c r="AEJ140"/>
      <c r="AEK140"/>
      <c r="AEL140"/>
      <c r="AEM140"/>
      <c r="AEN140"/>
      <c r="AEO140"/>
      <c r="AEP140"/>
      <c r="AEQ140"/>
      <c r="AER140"/>
      <c r="AES140"/>
      <c r="AET140"/>
      <c r="AEU140"/>
      <c r="AEV140"/>
      <c r="AEW140"/>
      <c r="AEX140"/>
      <c r="AEY140"/>
      <c r="AEZ140"/>
      <c r="AFA140"/>
      <c r="AFB140"/>
      <c r="AFC140"/>
      <c r="AFD140"/>
      <c r="AFE140"/>
      <c r="AFF140"/>
      <c r="AFG140"/>
      <c r="AFH140"/>
      <c r="AFI140"/>
      <c r="AFJ140"/>
      <c r="AFK140"/>
      <c r="AFL140"/>
      <c r="AFM140"/>
      <c r="AFN140"/>
      <c r="AFO140"/>
      <c r="AFP140"/>
      <c r="AFQ140"/>
      <c r="AFR140"/>
      <c r="AFS140"/>
      <c r="AFT140"/>
      <c r="AFU140"/>
      <c r="AFV140"/>
      <c r="AFW140"/>
      <c r="AFX140"/>
      <c r="AFY140"/>
      <c r="AFZ140"/>
      <c r="AGA140"/>
      <c r="AGB140"/>
      <c r="AGC140"/>
      <c r="AGD140"/>
      <c r="AGE140"/>
      <c r="AGF140"/>
      <c r="AGG140"/>
      <c r="AGH140"/>
      <c r="AGI140"/>
      <c r="AGJ140"/>
      <c r="AGK140"/>
      <c r="AGL140"/>
      <c r="AGM140"/>
      <c r="AGN140"/>
      <c r="AGO140"/>
      <c r="AGP140"/>
      <c r="AGQ140"/>
      <c r="AGR140"/>
      <c r="AGS140"/>
      <c r="AGT140"/>
      <c r="AGU140"/>
      <c r="AGV140"/>
      <c r="AGW140"/>
      <c r="AGX140"/>
      <c r="AGY140"/>
      <c r="AGZ140"/>
      <c r="AHA140"/>
      <c r="AHB140"/>
      <c r="AHC140"/>
      <c r="AHD140"/>
      <c r="AHE140"/>
      <c r="AHF140"/>
      <c r="AHG140"/>
      <c r="AHH140"/>
      <c r="AHI140"/>
      <c r="AHJ140"/>
      <c r="AHK140"/>
      <c r="AHL140"/>
      <c r="AHM140"/>
      <c r="AHN140"/>
      <c r="AHO140"/>
      <c r="AHP140"/>
      <c r="AHQ140"/>
      <c r="AHR140"/>
      <c r="AHS140"/>
      <c r="AHT140"/>
      <c r="AHU140"/>
      <c r="AHV140"/>
      <c r="AHW140"/>
      <c r="AHX140"/>
      <c r="AHY140"/>
      <c r="AHZ140"/>
      <c r="AIA140"/>
      <c r="AIB140"/>
      <c r="AIC140"/>
      <c r="AID140"/>
      <c r="AIE140"/>
      <c r="AIF140"/>
      <c r="AIG140"/>
      <c r="AIH140"/>
      <c r="AII140"/>
      <c r="AIJ140"/>
      <c r="AIK140"/>
      <c r="AIL140"/>
      <c r="AIM140"/>
      <c r="AIN140"/>
      <c r="AIO140"/>
      <c r="AIP140"/>
      <c r="AIQ140"/>
      <c r="AIR140"/>
      <c r="AIS140"/>
      <c r="AIT140"/>
      <c r="AIU140"/>
      <c r="AIV140"/>
      <c r="AIW140"/>
      <c r="AIX140"/>
      <c r="AIY140"/>
      <c r="AIZ140"/>
      <c r="AJA140"/>
      <c r="AJB140"/>
      <c r="AJC140"/>
      <c r="AJD140"/>
      <c r="AJE140"/>
      <c r="AJF140"/>
      <c r="AJG140"/>
      <c r="AJH140"/>
      <c r="AJI140"/>
      <c r="AJJ140"/>
      <c r="AJK140"/>
      <c r="AJL140"/>
      <c r="AJM140"/>
      <c r="AJN140"/>
      <c r="AJO140"/>
      <c r="AJP140"/>
      <c r="AJQ140"/>
      <c r="AJR140"/>
      <c r="AJS140"/>
      <c r="AJT140"/>
      <c r="AJU140"/>
      <c r="AJV140"/>
      <c r="AJW140"/>
      <c r="AJX140"/>
      <c r="AJY140"/>
      <c r="AJZ140"/>
      <c r="AKA140"/>
      <c r="AKB140"/>
      <c r="AKC140"/>
      <c r="AKD140"/>
      <c r="AKE140"/>
      <c r="AKF140"/>
      <c r="AKG140"/>
      <c r="AKH140"/>
      <c r="AKI140"/>
      <c r="AKJ140"/>
      <c r="AKK140"/>
      <c r="AKL140"/>
      <c r="AKM140"/>
      <c r="AKN140"/>
      <c r="AKO140"/>
      <c r="AKP140"/>
      <c r="AKQ140"/>
      <c r="AKR140"/>
      <c r="AKS140"/>
      <c r="AKT140"/>
      <c r="AKU140"/>
      <c r="AKV140"/>
      <c r="AKW140"/>
      <c r="AKX140"/>
      <c r="AKY140"/>
      <c r="AKZ140"/>
      <c r="ALA140"/>
      <c r="ALB140"/>
      <c r="ALC140"/>
      <c r="ALD140"/>
      <c r="ALE140"/>
      <c r="ALF140"/>
      <c r="ALG140"/>
      <c r="ALH140"/>
      <c r="ALI140"/>
      <c r="ALJ140"/>
      <c r="ALK140"/>
      <c r="ALL140"/>
      <c r="ALM140"/>
      <c r="ALN140"/>
      <c r="ALO140"/>
      <c r="ALP140"/>
      <c r="ALQ140"/>
      <c r="ALR140"/>
      <c r="ALS140"/>
      <c r="ALT140"/>
      <c r="ALU140"/>
      <c r="ALV140"/>
      <c r="ALW140"/>
      <c r="ALX140"/>
      <c r="ALY140"/>
      <c r="ALZ140"/>
      <c r="AMA140"/>
      <c r="AMB140"/>
    </row>
    <row r="141" spans="1:1017" x14ac:dyDescent="0.2">
      <c r="A141" s="99" t="s">
        <v>107</v>
      </c>
      <c r="B141" s="100" t="s">
        <v>236</v>
      </c>
      <c r="C141" s="95" t="s">
        <v>237</v>
      </c>
      <c r="D141" s="52">
        <f t="shared" si="84"/>
        <v>0.23280000000000001</v>
      </c>
      <c r="E141" s="49">
        <v>0</v>
      </c>
      <c r="F141" s="49">
        <f t="shared" si="79"/>
        <v>3.0359999999999998E-2</v>
      </c>
      <c r="G141" s="49">
        <f t="shared" si="131"/>
        <v>0.23280000000000001</v>
      </c>
      <c r="H141" s="49">
        <f t="shared" si="131"/>
        <v>0.20244000000000001</v>
      </c>
      <c r="I141" s="49">
        <v>0</v>
      </c>
      <c r="J141" s="49">
        <v>0</v>
      </c>
      <c r="K141" s="49">
        <v>0</v>
      </c>
      <c r="L141" s="49">
        <v>0.20244000000000001</v>
      </c>
      <c r="M141" s="49">
        <v>0</v>
      </c>
      <c r="N141" s="49">
        <v>0</v>
      </c>
      <c r="O141" s="80">
        <v>0.23280000000000001</v>
      </c>
      <c r="P141" s="49">
        <v>0</v>
      </c>
      <c r="Q141" s="49">
        <f t="shared" si="82"/>
        <v>3.0359999999999998E-2</v>
      </c>
      <c r="R141" s="49">
        <f t="shared" si="86"/>
        <v>0.20244000000000001</v>
      </c>
      <c r="S141" s="49" t="s">
        <v>30</v>
      </c>
      <c r="T141" s="49" t="s">
        <v>30</v>
      </c>
      <c r="U141" s="112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  <c r="IQ141"/>
      <c r="IR141"/>
      <c r="IS141"/>
      <c r="IT141"/>
      <c r="IU141"/>
      <c r="IV141"/>
      <c r="IW141"/>
      <c r="IX141"/>
      <c r="IY141"/>
      <c r="IZ141"/>
      <c r="JA141"/>
      <c r="JB141"/>
      <c r="JC141"/>
      <c r="JD141"/>
      <c r="JE141"/>
      <c r="JF141"/>
      <c r="JG141"/>
      <c r="JH141"/>
      <c r="JI141"/>
      <c r="JJ141"/>
      <c r="JK141"/>
      <c r="JL141"/>
      <c r="JM141"/>
      <c r="JN141"/>
      <c r="JO141"/>
      <c r="JP141"/>
      <c r="JQ141"/>
      <c r="JR141"/>
      <c r="JS141"/>
      <c r="JT141"/>
      <c r="JU141"/>
      <c r="JV141"/>
      <c r="JW141"/>
      <c r="JX141"/>
      <c r="JY141"/>
      <c r="JZ141"/>
      <c r="KA141"/>
      <c r="KB141"/>
      <c r="KC141"/>
      <c r="KD141"/>
      <c r="KE141"/>
      <c r="KF141"/>
      <c r="KG141"/>
      <c r="KH141"/>
      <c r="KI141"/>
      <c r="KJ141"/>
      <c r="KK141"/>
      <c r="KL141"/>
      <c r="KM141"/>
      <c r="KN141"/>
      <c r="KO141"/>
      <c r="KP141"/>
      <c r="KQ141"/>
      <c r="KR141"/>
      <c r="KS141"/>
      <c r="KT141"/>
      <c r="KU141"/>
      <c r="KV141"/>
      <c r="KW141"/>
      <c r="KX141"/>
      <c r="KY141"/>
      <c r="KZ141"/>
      <c r="LA141"/>
      <c r="LB141"/>
      <c r="LC141"/>
      <c r="LD141"/>
      <c r="LE141"/>
      <c r="LF141"/>
      <c r="LG141"/>
      <c r="LH141"/>
      <c r="LI141"/>
      <c r="LJ141"/>
      <c r="LK141"/>
      <c r="LL141"/>
      <c r="LM141"/>
      <c r="LN141"/>
      <c r="LO141"/>
      <c r="LP141"/>
      <c r="LQ141"/>
      <c r="LR141"/>
      <c r="LS141"/>
      <c r="LT141"/>
      <c r="LU141"/>
      <c r="LV141"/>
      <c r="LW141"/>
      <c r="LX141"/>
      <c r="LY141"/>
      <c r="LZ141"/>
      <c r="MA141"/>
      <c r="MB141"/>
      <c r="MC141"/>
      <c r="MD141"/>
      <c r="ME141"/>
      <c r="MF141"/>
      <c r="MG141"/>
      <c r="MH141"/>
      <c r="MI141"/>
      <c r="MJ141"/>
      <c r="MK141"/>
      <c r="ML141"/>
      <c r="MM141"/>
      <c r="MN141"/>
      <c r="MO141"/>
      <c r="MP141"/>
      <c r="MQ141"/>
      <c r="MR141"/>
      <c r="MS141"/>
      <c r="MT141"/>
      <c r="MU141"/>
      <c r="MV141"/>
      <c r="MW141"/>
      <c r="MX141"/>
      <c r="MY141"/>
      <c r="MZ141"/>
      <c r="NA141"/>
      <c r="NB141"/>
      <c r="NC141"/>
      <c r="ND141"/>
      <c r="NE141"/>
      <c r="NF141"/>
      <c r="NG141"/>
      <c r="NH141"/>
      <c r="NI141"/>
      <c r="NJ141"/>
      <c r="NK141"/>
      <c r="NL141"/>
      <c r="NM141"/>
      <c r="NN141"/>
      <c r="NO141"/>
      <c r="NP141"/>
      <c r="NQ141"/>
      <c r="NR141"/>
      <c r="NS141"/>
      <c r="NT141"/>
      <c r="NU141"/>
      <c r="NV141"/>
      <c r="NW141"/>
      <c r="NX141"/>
      <c r="NY141"/>
      <c r="NZ141"/>
      <c r="OA141"/>
      <c r="OB141"/>
      <c r="OC141"/>
      <c r="OD141"/>
      <c r="OE141"/>
      <c r="OF141"/>
      <c r="OG141"/>
      <c r="OH141"/>
      <c r="OI141"/>
      <c r="OJ141"/>
      <c r="OK141"/>
      <c r="OL141"/>
      <c r="OM141"/>
      <c r="ON141"/>
      <c r="OO141"/>
      <c r="OP141"/>
      <c r="OQ141"/>
      <c r="OR141"/>
      <c r="OS141"/>
      <c r="OT141"/>
      <c r="OU141"/>
      <c r="OV141"/>
      <c r="OW141"/>
      <c r="OX141"/>
      <c r="OY141"/>
      <c r="OZ141"/>
      <c r="PA141"/>
      <c r="PB141"/>
      <c r="PC141"/>
      <c r="PD141"/>
      <c r="PE141"/>
      <c r="PF141"/>
      <c r="PG141"/>
      <c r="PH141"/>
      <c r="PI141"/>
      <c r="PJ141"/>
      <c r="PK141"/>
      <c r="PL141"/>
      <c r="PM141"/>
      <c r="PN141"/>
      <c r="PO141"/>
      <c r="PP141"/>
      <c r="PQ141"/>
      <c r="PR141"/>
      <c r="PS141"/>
      <c r="PT141"/>
      <c r="PU141"/>
      <c r="PV141"/>
      <c r="PW141"/>
      <c r="PX141"/>
      <c r="PY141"/>
      <c r="PZ141"/>
      <c r="QA141"/>
      <c r="QB141"/>
      <c r="QC141"/>
      <c r="QD141"/>
      <c r="QE141"/>
      <c r="QF141"/>
      <c r="QG141"/>
      <c r="QH141"/>
      <c r="QI141"/>
      <c r="QJ141"/>
      <c r="QK141"/>
      <c r="QL141"/>
      <c r="QM141"/>
      <c r="QN141"/>
      <c r="QO141"/>
      <c r="QP141"/>
      <c r="QQ141"/>
      <c r="QR141"/>
      <c r="QS141"/>
      <c r="QT141"/>
      <c r="QU141"/>
      <c r="QV141"/>
      <c r="QW141"/>
      <c r="QX141"/>
      <c r="QY141"/>
      <c r="QZ141"/>
      <c r="RA141"/>
      <c r="RB141"/>
      <c r="RC141"/>
      <c r="RD141"/>
      <c r="RE141"/>
      <c r="RF141"/>
      <c r="RG141"/>
      <c r="RH141"/>
      <c r="RI141"/>
      <c r="RJ141"/>
      <c r="RK141"/>
      <c r="RL141"/>
      <c r="RM141"/>
      <c r="RN141"/>
      <c r="RO141"/>
      <c r="RP141"/>
      <c r="RQ141"/>
      <c r="RR141"/>
      <c r="RS141"/>
      <c r="RT141"/>
      <c r="RU141"/>
      <c r="RV141"/>
      <c r="RW141"/>
      <c r="RX141"/>
      <c r="RY141"/>
      <c r="RZ141"/>
      <c r="SA141"/>
      <c r="SB141"/>
      <c r="SC141"/>
      <c r="SD141"/>
      <c r="SE141"/>
      <c r="SF141"/>
      <c r="SG141"/>
      <c r="SH141"/>
      <c r="SI141"/>
      <c r="SJ141"/>
      <c r="SK141"/>
      <c r="SL141"/>
      <c r="SM141"/>
      <c r="SN141"/>
      <c r="SO141"/>
      <c r="SP141"/>
      <c r="SQ141"/>
      <c r="SR141"/>
      <c r="SS141"/>
      <c r="ST141"/>
      <c r="SU141"/>
      <c r="SV141"/>
      <c r="SW141"/>
      <c r="SX141"/>
      <c r="SY141"/>
      <c r="SZ141"/>
      <c r="TA141"/>
      <c r="TB141"/>
      <c r="TC141"/>
      <c r="TD141"/>
      <c r="TE141"/>
      <c r="TF141"/>
      <c r="TG141"/>
      <c r="TH141"/>
      <c r="TI141"/>
      <c r="TJ141"/>
      <c r="TK141"/>
      <c r="TL141"/>
      <c r="TM141"/>
      <c r="TN141"/>
      <c r="TO141"/>
      <c r="TP141"/>
      <c r="TQ141"/>
      <c r="TR141"/>
      <c r="TS141"/>
      <c r="TT141"/>
      <c r="TU141"/>
      <c r="TV141"/>
      <c r="TW141"/>
      <c r="TX141"/>
      <c r="TY141"/>
      <c r="TZ141"/>
      <c r="UA141"/>
      <c r="UB141"/>
      <c r="UC141"/>
      <c r="UD141"/>
      <c r="UE141"/>
      <c r="UF141"/>
      <c r="UG141"/>
      <c r="UH141"/>
      <c r="UI141"/>
      <c r="UJ141"/>
      <c r="UK141"/>
      <c r="UL141"/>
      <c r="UM141"/>
      <c r="UN141"/>
      <c r="UO141"/>
      <c r="UP141"/>
      <c r="UQ141"/>
      <c r="UR141"/>
      <c r="US141"/>
      <c r="UT141"/>
      <c r="UU141"/>
      <c r="UV141"/>
      <c r="UW141"/>
      <c r="UX141"/>
      <c r="UY141"/>
      <c r="UZ141"/>
      <c r="VA141"/>
      <c r="VB141"/>
      <c r="VC141"/>
      <c r="VD141"/>
      <c r="VE141"/>
      <c r="VF141"/>
      <c r="VG141"/>
      <c r="VH141"/>
      <c r="VI141"/>
      <c r="VJ141"/>
      <c r="VK141"/>
      <c r="VL141"/>
      <c r="VM141"/>
      <c r="VN141"/>
      <c r="VO141"/>
      <c r="VP141"/>
      <c r="VQ141"/>
      <c r="VR141"/>
      <c r="VS141"/>
      <c r="VT141"/>
      <c r="VU141"/>
      <c r="VV141"/>
      <c r="VW141"/>
      <c r="VX141"/>
      <c r="VY141"/>
      <c r="VZ141"/>
      <c r="WA141"/>
      <c r="WB141"/>
      <c r="WC141"/>
      <c r="WD141"/>
      <c r="WE141"/>
      <c r="WF141"/>
      <c r="WG141"/>
      <c r="WH141"/>
      <c r="WI141"/>
      <c r="WJ141"/>
      <c r="WK141"/>
      <c r="WL141"/>
      <c r="WM141"/>
      <c r="WN141"/>
      <c r="WO141"/>
      <c r="WP141"/>
      <c r="WQ141"/>
      <c r="WR141"/>
      <c r="WS141"/>
      <c r="WT141"/>
      <c r="WU141"/>
      <c r="WV141"/>
      <c r="WW141"/>
      <c r="WX141"/>
      <c r="WY141"/>
      <c r="WZ141"/>
      <c r="XA141"/>
      <c r="XB141"/>
      <c r="XC141"/>
      <c r="XD141"/>
      <c r="XE141"/>
      <c r="XF141"/>
      <c r="XG141"/>
      <c r="XH141"/>
      <c r="XI141"/>
      <c r="XJ141"/>
      <c r="XK141"/>
      <c r="XL141"/>
      <c r="XM141"/>
      <c r="XN141"/>
      <c r="XO141"/>
      <c r="XP141"/>
      <c r="XQ141"/>
      <c r="XR141"/>
      <c r="XS141"/>
      <c r="XT141"/>
      <c r="XU141"/>
      <c r="XV141"/>
      <c r="XW141"/>
      <c r="XX141"/>
      <c r="XY141"/>
      <c r="XZ141"/>
      <c r="YA141"/>
      <c r="YB141"/>
      <c r="YC141"/>
      <c r="YD141"/>
      <c r="YE141"/>
      <c r="YF141"/>
      <c r="YG141"/>
      <c r="YH141"/>
      <c r="YI141"/>
      <c r="YJ141"/>
      <c r="YK141"/>
      <c r="YL141"/>
      <c r="YM141"/>
      <c r="YN141"/>
      <c r="YO141"/>
      <c r="YP141"/>
      <c r="YQ141"/>
      <c r="YR141"/>
      <c r="YS141"/>
      <c r="YT141"/>
      <c r="YU141"/>
      <c r="YV141"/>
      <c r="YW141"/>
      <c r="YX141"/>
      <c r="YY141"/>
      <c r="YZ141"/>
      <c r="ZA141"/>
      <c r="ZB141"/>
      <c r="ZC141"/>
      <c r="ZD141"/>
      <c r="ZE141"/>
      <c r="ZF141"/>
      <c r="ZG141"/>
      <c r="ZH141"/>
      <c r="ZI141"/>
      <c r="ZJ141"/>
      <c r="ZK141"/>
      <c r="ZL141"/>
      <c r="ZM141"/>
      <c r="ZN141"/>
      <c r="ZO141"/>
      <c r="ZP141"/>
      <c r="ZQ141"/>
      <c r="ZR141"/>
      <c r="ZS141"/>
      <c r="ZT141"/>
      <c r="ZU141"/>
      <c r="ZV141"/>
      <c r="ZW141"/>
      <c r="ZX141"/>
      <c r="ZY141"/>
      <c r="ZZ141"/>
      <c r="AAA141"/>
      <c r="AAB141"/>
      <c r="AAC141"/>
      <c r="AAD141"/>
      <c r="AAE141"/>
      <c r="AAF141"/>
      <c r="AAG141"/>
      <c r="AAH141"/>
      <c r="AAI141"/>
      <c r="AAJ141"/>
      <c r="AAK141"/>
      <c r="AAL141"/>
      <c r="AAM141"/>
      <c r="AAN141"/>
      <c r="AAO141"/>
      <c r="AAP141"/>
      <c r="AAQ141"/>
      <c r="AAR141"/>
      <c r="AAS141"/>
      <c r="AAT141"/>
      <c r="AAU141"/>
      <c r="AAV141"/>
      <c r="AAW141"/>
      <c r="AAX141"/>
      <c r="AAY141"/>
      <c r="AAZ141"/>
      <c r="ABA141"/>
      <c r="ABB141"/>
      <c r="ABC141"/>
      <c r="ABD141"/>
      <c r="ABE141"/>
      <c r="ABF141"/>
      <c r="ABG141"/>
      <c r="ABH141"/>
      <c r="ABI141"/>
      <c r="ABJ141"/>
      <c r="ABK141"/>
      <c r="ABL141"/>
      <c r="ABM141"/>
      <c r="ABN141"/>
      <c r="ABO141"/>
      <c r="ABP141"/>
      <c r="ABQ141"/>
      <c r="ABR141"/>
      <c r="ABS141"/>
      <c r="ABT141"/>
      <c r="ABU141"/>
      <c r="ABV141"/>
      <c r="ABW141"/>
      <c r="ABX141"/>
      <c r="ABY141"/>
      <c r="ABZ141"/>
      <c r="ACA141"/>
      <c r="ACB141"/>
      <c r="ACC141"/>
      <c r="ACD141"/>
      <c r="ACE141"/>
      <c r="ACF141"/>
      <c r="ACG141"/>
      <c r="ACH141"/>
      <c r="ACI141"/>
      <c r="ACJ141"/>
      <c r="ACK141"/>
      <c r="ACL141"/>
      <c r="ACM141"/>
      <c r="ACN141"/>
      <c r="ACO141"/>
      <c r="ACP141"/>
      <c r="ACQ141"/>
      <c r="ACR141"/>
      <c r="ACS141"/>
      <c r="ACT141"/>
      <c r="ACU141"/>
      <c r="ACV141"/>
      <c r="ACW141"/>
      <c r="ACX141"/>
      <c r="ACY141"/>
      <c r="ACZ141"/>
      <c r="ADA141"/>
      <c r="ADB141"/>
      <c r="ADC141"/>
      <c r="ADD141"/>
      <c r="ADE141"/>
      <c r="ADF141"/>
      <c r="ADG141"/>
      <c r="ADH141"/>
      <c r="ADI141"/>
      <c r="ADJ141"/>
      <c r="ADK141"/>
      <c r="ADL141"/>
      <c r="ADM141"/>
      <c r="ADN141"/>
      <c r="ADO141"/>
      <c r="ADP141"/>
      <c r="ADQ141"/>
      <c r="ADR141"/>
      <c r="ADS141"/>
      <c r="ADT141"/>
      <c r="ADU141"/>
      <c r="ADV141"/>
      <c r="ADW141"/>
      <c r="ADX141"/>
      <c r="ADY141"/>
      <c r="ADZ141"/>
      <c r="AEA141"/>
      <c r="AEB141"/>
      <c r="AEC141"/>
      <c r="AED141"/>
      <c r="AEE141"/>
      <c r="AEF141"/>
      <c r="AEG141"/>
      <c r="AEH141"/>
      <c r="AEI141"/>
      <c r="AEJ141"/>
      <c r="AEK141"/>
      <c r="AEL141"/>
      <c r="AEM141"/>
      <c r="AEN141"/>
      <c r="AEO141"/>
      <c r="AEP141"/>
      <c r="AEQ141"/>
      <c r="AER141"/>
      <c r="AES141"/>
      <c r="AET141"/>
      <c r="AEU141"/>
      <c r="AEV141"/>
      <c r="AEW141"/>
      <c r="AEX141"/>
      <c r="AEY141"/>
      <c r="AEZ141"/>
      <c r="AFA141"/>
      <c r="AFB141"/>
      <c r="AFC141"/>
      <c r="AFD141"/>
      <c r="AFE141"/>
      <c r="AFF141"/>
      <c r="AFG141"/>
      <c r="AFH141"/>
      <c r="AFI141"/>
      <c r="AFJ141"/>
      <c r="AFK141"/>
      <c r="AFL141"/>
      <c r="AFM141"/>
      <c r="AFN141"/>
      <c r="AFO141"/>
      <c r="AFP141"/>
      <c r="AFQ141"/>
      <c r="AFR141"/>
      <c r="AFS141"/>
      <c r="AFT141"/>
      <c r="AFU141"/>
      <c r="AFV141"/>
      <c r="AFW141"/>
      <c r="AFX141"/>
      <c r="AFY141"/>
      <c r="AFZ141"/>
      <c r="AGA141"/>
      <c r="AGB141"/>
      <c r="AGC141"/>
      <c r="AGD141"/>
      <c r="AGE141"/>
      <c r="AGF141"/>
      <c r="AGG141"/>
      <c r="AGH141"/>
      <c r="AGI141"/>
      <c r="AGJ141"/>
      <c r="AGK141"/>
      <c r="AGL141"/>
      <c r="AGM141"/>
      <c r="AGN141"/>
      <c r="AGO141"/>
      <c r="AGP141"/>
      <c r="AGQ141"/>
      <c r="AGR141"/>
      <c r="AGS141"/>
      <c r="AGT141"/>
      <c r="AGU141"/>
      <c r="AGV141"/>
      <c r="AGW141"/>
      <c r="AGX141"/>
      <c r="AGY141"/>
      <c r="AGZ141"/>
      <c r="AHA141"/>
      <c r="AHB141"/>
      <c r="AHC141"/>
      <c r="AHD141"/>
      <c r="AHE141"/>
      <c r="AHF141"/>
      <c r="AHG141"/>
      <c r="AHH141"/>
      <c r="AHI141"/>
      <c r="AHJ141"/>
      <c r="AHK141"/>
      <c r="AHL141"/>
      <c r="AHM141"/>
      <c r="AHN141"/>
      <c r="AHO141"/>
      <c r="AHP141"/>
      <c r="AHQ141"/>
      <c r="AHR141"/>
      <c r="AHS141"/>
      <c r="AHT141"/>
      <c r="AHU141"/>
      <c r="AHV141"/>
      <c r="AHW141"/>
      <c r="AHX141"/>
      <c r="AHY141"/>
      <c r="AHZ141"/>
      <c r="AIA141"/>
      <c r="AIB141"/>
      <c r="AIC141"/>
      <c r="AID141"/>
      <c r="AIE141"/>
      <c r="AIF141"/>
      <c r="AIG141"/>
      <c r="AIH141"/>
      <c r="AII141"/>
      <c r="AIJ141"/>
      <c r="AIK141"/>
      <c r="AIL141"/>
      <c r="AIM141"/>
      <c r="AIN141"/>
      <c r="AIO141"/>
      <c r="AIP141"/>
      <c r="AIQ141"/>
      <c r="AIR141"/>
      <c r="AIS141"/>
      <c r="AIT141"/>
      <c r="AIU141"/>
      <c r="AIV141"/>
      <c r="AIW141"/>
      <c r="AIX141"/>
      <c r="AIY141"/>
      <c r="AIZ141"/>
      <c r="AJA141"/>
      <c r="AJB141"/>
      <c r="AJC141"/>
      <c r="AJD141"/>
      <c r="AJE141"/>
      <c r="AJF141"/>
      <c r="AJG141"/>
      <c r="AJH141"/>
      <c r="AJI141"/>
      <c r="AJJ141"/>
      <c r="AJK141"/>
      <c r="AJL141"/>
      <c r="AJM141"/>
      <c r="AJN141"/>
      <c r="AJO141"/>
      <c r="AJP141"/>
      <c r="AJQ141"/>
      <c r="AJR141"/>
      <c r="AJS141"/>
      <c r="AJT141"/>
      <c r="AJU141"/>
      <c r="AJV141"/>
      <c r="AJW141"/>
      <c r="AJX141"/>
      <c r="AJY141"/>
      <c r="AJZ141"/>
      <c r="AKA141"/>
      <c r="AKB141"/>
      <c r="AKC141"/>
      <c r="AKD141"/>
      <c r="AKE141"/>
      <c r="AKF141"/>
      <c r="AKG141"/>
      <c r="AKH141"/>
      <c r="AKI141"/>
      <c r="AKJ141"/>
      <c r="AKK141"/>
      <c r="AKL141"/>
      <c r="AKM141"/>
      <c r="AKN141"/>
      <c r="AKO141"/>
      <c r="AKP141"/>
      <c r="AKQ141"/>
      <c r="AKR141"/>
      <c r="AKS141"/>
      <c r="AKT141"/>
      <c r="AKU141"/>
      <c r="AKV141"/>
      <c r="AKW141"/>
      <c r="AKX141"/>
      <c r="AKY141"/>
      <c r="AKZ141"/>
      <c r="ALA141"/>
      <c r="ALB141"/>
      <c r="ALC141"/>
      <c r="ALD141"/>
      <c r="ALE141"/>
      <c r="ALF141"/>
      <c r="ALG141"/>
      <c r="ALH141"/>
      <c r="ALI141"/>
      <c r="ALJ141"/>
      <c r="ALK141"/>
      <c r="ALL141"/>
      <c r="ALM141"/>
      <c r="ALN141"/>
      <c r="ALO141"/>
      <c r="ALP141"/>
      <c r="ALQ141"/>
      <c r="ALR141"/>
      <c r="ALS141"/>
      <c r="ALT141"/>
      <c r="ALU141"/>
      <c r="ALV141"/>
      <c r="ALW141"/>
      <c r="ALX141"/>
      <c r="ALY141"/>
      <c r="ALZ141"/>
      <c r="AMA141"/>
      <c r="AMB141"/>
    </row>
  </sheetData>
  <mergeCells count="25">
    <mergeCell ref="R2:T2"/>
    <mergeCell ref="A3:T3"/>
    <mergeCell ref="G4:H4"/>
    <mergeCell ref="J4:K4"/>
    <mergeCell ref="G6:O6"/>
    <mergeCell ref="G7:O7"/>
    <mergeCell ref="J9:K9"/>
    <mergeCell ref="H12:P12"/>
    <mergeCell ref="A14:A16"/>
    <mergeCell ref="B14:B16"/>
    <mergeCell ref="C14:C16"/>
    <mergeCell ref="D14:D16"/>
    <mergeCell ref="E14:E16"/>
    <mergeCell ref="F14:F16"/>
    <mergeCell ref="G14:P14"/>
    <mergeCell ref="Q14:Q16"/>
    <mergeCell ref="R14:S14"/>
    <mergeCell ref="T14:T16"/>
    <mergeCell ref="G15:H15"/>
    <mergeCell ref="I15:J15"/>
    <mergeCell ref="K15:L15"/>
    <mergeCell ref="M15:N15"/>
    <mergeCell ref="O15:P15"/>
    <mergeCell ref="R15:R16"/>
    <mergeCell ref="S15:S16"/>
  </mergeCells>
  <pageMargins left="0.39370078740157483" right="0" top="0" bottom="0" header="0" footer="0"/>
  <pageSetup paperSize="9" scale="10" firstPageNumber="0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465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Евгения А. Маркова</cp:lastModifiedBy>
  <cp:revision>59</cp:revision>
  <cp:lastPrinted>2022-11-08T06:30:30Z</cp:lastPrinted>
  <dcterms:created xsi:type="dcterms:W3CDTF">2019-10-22T03:36:39Z</dcterms:created>
  <dcterms:modified xsi:type="dcterms:W3CDTF">2026-02-11T03:34:58Z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